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2. Statement of financial position\"/>
    </mc:Choice>
  </mc:AlternateContent>
  <xr:revisionPtr revIDLastSave="0" documentId="8_{8C7771CF-9712-4191-B535-7113885B13F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2" i="13"/>
  <c r="K42" i="19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W40" i="3"/>
  <c r="V40" i="3"/>
  <c r="G40" i="3"/>
  <c r="F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W40" i="5"/>
  <c r="J40" i="5"/>
  <c r="G40" i="5"/>
  <c r="AA39" i="5"/>
  <c r="Y39" i="5"/>
  <c r="X39" i="5"/>
  <c r="Z39" i="5" s="1"/>
  <c r="W39" i="5"/>
  <c r="V39" i="5"/>
  <c r="U39" i="5"/>
  <c r="U40" i="5" s="1"/>
  <c r="T39" i="5"/>
  <c r="S39" i="5"/>
  <c r="R39" i="5"/>
  <c r="Q39" i="5"/>
  <c r="P39" i="5"/>
  <c r="O39" i="5"/>
  <c r="N39" i="5"/>
  <c r="M39" i="5"/>
  <c r="M40" i="5" s="1"/>
  <c r="L39" i="5"/>
  <c r="K39" i="5"/>
  <c r="J39" i="5"/>
  <c r="I39" i="5"/>
  <c r="H39" i="5"/>
  <c r="G39" i="5"/>
  <c r="F39" i="5"/>
  <c r="E39" i="5"/>
  <c r="E40" i="5" s="1"/>
  <c r="D39" i="5"/>
  <c r="C39" i="5"/>
  <c r="Q40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J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T40" i="8"/>
  <c r="Q40" i="8"/>
  <c r="D40" i="8"/>
  <c r="AA39" i="8"/>
  <c r="Y39" i="8"/>
  <c r="X39" i="8"/>
  <c r="Z39" i="8" s="1"/>
  <c r="W39" i="8"/>
  <c r="V39" i="8"/>
  <c r="U39" i="8"/>
  <c r="T39" i="8"/>
  <c r="S39" i="8"/>
  <c r="S40" i="8" s="1"/>
  <c r="R39" i="8"/>
  <c r="Q39" i="8"/>
  <c r="P39" i="8"/>
  <c r="O39" i="8"/>
  <c r="N39" i="8"/>
  <c r="M39" i="8"/>
  <c r="L39" i="8"/>
  <c r="K39" i="8"/>
  <c r="K40" i="8" s="1"/>
  <c r="J39" i="8"/>
  <c r="I39" i="8"/>
  <c r="H39" i="8"/>
  <c r="G39" i="8"/>
  <c r="F39" i="8"/>
  <c r="E39" i="8"/>
  <c r="D39" i="8"/>
  <c r="C39" i="8"/>
  <c r="C40" i="8" s="1"/>
  <c r="R40" i="9"/>
  <c r="K40" i="9"/>
  <c r="AA39" i="9"/>
  <c r="Y39" i="9"/>
  <c r="Y40" i="9" s="1"/>
  <c r="X39" i="9"/>
  <c r="W39" i="9"/>
  <c r="V39" i="9"/>
  <c r="U39" i="9"/>
  <c r="T39" i="9"/>
  <c r="S39" i="9"/>
  <c r="R39" i="9"/>
  <c r="Q39" i="9"/>
  <c r="Q40" i="9" s="1"/>
  <c r="P39" i="9"/>
  <c r="P40" i="9" s="1"/>
  <c r="O39" i="9"/>
  <c r="N39" i="9"/>
  <c r="M39" i="9"/>
  <c r="L39" i="9"/>
  <c r="K39" i="9"/>
  <c r="J39" i="9"/>
  <c r="I39" i="9"/>
  <c r="I40" i="9" s="1"/>
  <c r="H39" i="9"/>
  <c r="H40" i="9" s="1"/>
  <c r="G39" i="9"/>
  <c r="F39" i="9"/>
  <c r="E39" i="9"/>
  <c r="D39" i="9"/>
  <c r="C39" i="9"/>
  <c r="P40" i="10"/>
  <c r="H40" i="10"/>
  <c r="AA39" i="10"/>
  <c r="Y39" i="10"/>
  <c r="X39" i="10"/>
  <c r="Z39" i="10" s="1"/>
  <c r="W39" i="10"/>
  <c r="V39" i="10"/>
  <c r="U39" i="10"/>
  <c r="U40" i="10" s="1"/>
  <c r="T39" i="10"/>
  <c r="S39" i="10"/>
  <c r="R39" i="10"/>
  <c r="Q39" i="10"/>
  <c r="P39" i="10"/>
  <c r="O39" i="10"/>
  <c r="N39" i="10"/>
  <c r="M39" i="10"/>
  <c r="M40" i="10" s="1"/>
  <c r="L39" i="10"/>
  <c r="K39" i="10"/>
  <c r="J39" i="10"/>
  <c r="I39" i="10"/>
  <c r="H39" i="10"/>
  <c r="G39" i="10"/>
  <c r="F39" i="10"/>
  <c r="E39" i="10"/>
  <c r="E40" i="10" s="1"/>
  <c r="D39" i="10"/>
  <c r="C39" i="10"/>
  <c r="R40" i="11"/>
  <c r="J40" i="11"/>
  <c r="AA39" i="11"/>
  <c r="Y39" i="11"/>
  <c r="X39" i="11"/>
  <c r="W39" i="11"/>
  <c r="V39" i="11"/>
  <c r="U39" i="11"/>
  <c r="T39" i="11"/>
  <c r="S39" i="11"/>
  <c r="R39" i="11"/>
  <c r="Q39" i="11"/>
  <c r="P39" i="11"/>
  <c r="P40" i="11" s="1"/>
  <c r="O39" i="11"/>
  <c r="N39" i="11"/>
  <c r="M39" i="11"/>
  <c r="L39" i="11"/>
  <c r="K39" i="11"/>
  <c r="J39" i="11"/>
  <c r="I39" i="11"/>
  <c r="H39" i="11"/>
  <c r="H40" i="11" s="1"/>
  <c r="G39" i="11"/>
  <c r="F39" i="11"/>
  <c r="E39" i="11"/>
  <c r="D39" i="11"/>
  <c r="C39" i="11"/>
  <c r="T40" i="12"/>
  <c r="Q40" i="12"/>
  <c r="P40" i="12"/>
  <c r="L40" i="12"/>
  <c r="AA39" i="12"/>
  <c r="Y39" i="12"/>
  <c r="X39" i="12"/>
  <c r="Z39" i="12" s="1"/>
  <c r="W39" i="12"/>
  <c r="W40" i="12" s="1"/>
  <c r="V39" i="12"/>
  <c r="U39" i="12"/>
  <c r="T39" i="12"/>
  <c r="S39" i="12"/>
  <c r="R39" i="12"/>
  <c r="R40" i="12" s="1"/>
  <c r="Q39" i="12"/>
  <c r="P39" i="12"/>
  <c r="O39" i="12"/>
  <c r="O40" i="12" s="1"/>
  <c r="N39" i="12"/>
  <c r="M39" i="12"/>
  <c r="L39" i="12"/>
  <c r="K39" i="12"/>
  <c r="J39" i="12"/>
  <c r="J40" i="12" s="1"/>
  <c r="I39" i="12"/>
  <c r="H39" i="12"/>
  <c r="G39" i="12"/>
  <c r="G40" i="12" s="1"/>
  <c r="F39" i="12"/>
  <c r="E39" i="12"/>
  <c r="D39" i="12"/>
  <c r="C39" i="12"/>
  <c r="AA40" i="13"/>
  <c r="R40" i="13"/>
  <c r="AA39" i="13"/>
  <c r="Y39" i="13"/>
  <c r="X39" i="13"/>
  <c r="W39" i="13"/>
  <c r="V39" i="13"/>
  <c r="U39" i="13"/>
  <c r="T39" i="13"/>
  <c r="S39" i="13"/>
  <c r="R39" i="13"/>
  <c r="Q39" i="13"/>
  <c r="P39" i="13"/>
  <c r="P40" i="13" s="1"/>
  <c r="O39" i="13"/>
  <c r="N39" i="13"/>
  <c r="M39" i="13"/>
  <c r="L39" i="13"/>
  <c r="K39" i="13"/>
  <c r="J39" i="13"/>
  <c r="I39" i="13"/>
  <c r="H39" i="13"/>
  <c r="H40" i="13" s="1"/>
  <c r="G39" i="13"/>
  <c r="F39" i="13"/>
  <c r="E39" i="13"/>
  <c r="D39" i="13"/>
  <c r="C39" i="13"/>
  <c r="T40" i="14"/>
  <c r="S40" i="14"/>
  <c r="R40" i="14"/>
  <c r="K40" i="14"/>
  <c r="J40" i="14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X40" i="15"/>
  <c r="Z40" i="15" s="1"/>
  <c r="U40" i="15"/>
  <c r="T40" i="15"/>
  <c r="L40" i="15"/>
  <c r="AA39" i="15"/>
  <c r="AA40" i="15" s="1"/>
  <c r="Z39" i="15"/>
  <c r="Y39" i="15"/>
  <c r="X39" i="15"/>
  <c r="W39" i="15"/>
  <c r="V39" i="15"/>
  <c r="U39" i="15"/>
  <c r="T39" i="15"/>
  <c r="S39" i="15"/>
  <c r="S40" i="15" s="1"/>
  <c r="R39" i="15"/>
  <c r="Q39" i="15"/>
  <c r="P39" i="15"/>
  <c r="O39" i="15"/>
  <c r="N39" i="15"/>
  <c r="M39" i="15"/>
  <c r="L39" i="15"/>
  <c r="K39" i="15"/>
  <c r="K40" i="15" s="1"/>
  <c r="J39" i="15"/>
  <c r="J40" i="15" s="1"/>
  <c r="I39" i="15"/>
  <c r="I40" i="15" s="1"/>
  <c r="H39" i="15"/>
  <c r="G39" i="15"/>
  <c r="F39" i="15"/>
  <c r="E39" i="15"/>
  <c r="D39" i="15"/>
  <c r="C39" i="15"/>
  <c r="C40" i="15" s="1"/>
  <c r="AA40" i="16"/>
  <c r="X40" i="16"/>
  <c r="L40" i="16"/>
  <c r="AA39" i="16"/>
  <c r="Y39" i="16"/>
  <c r="X39" i="16"/>
  <c r="Z39" i="16" s="1"/>
  <c r="W39" i="16"/>
  <c r="V39" i="16"/>
  <c r="U39" i="16"/>
  <c r="U40" i="16" s="1"/>
  <c r="T39" i="16"/>
  <c r="S39" i="16"/>
  <c r="R39" i="16"/>
  <c r="Q39" i="16"/>
  <c r="P39" i="16"/>
  <c r="O39" i="16"/>
  <c r="N39" i="16"/>
  <c r="M39" i="16"/>
  <c r="M40" i="16" s="1"/>
  <c r="L39" i="16"/>
  <c r="K39" i="16"/>
  <c r="J39" i="16"/>
  <c r="I39" i="16"/>
  <c r="H39" i="16"/>
  <c r="G39" i="16"/>
  <c r="F39" i="16"/>
  <c r="E39" i="16"/>
  <c r="E40" i="16" s="1"/>
  <c r="D39" i="16"/>
  <c r="D40" i="16" s="1"/>
  <c r="C39" i="16"/>
  <c r="C40" i="16" s="1"/>
  <c r="T40" i="17"/>
  <c r="R40" i="17"/>
  <c r="P40" i="17"/>
  <c r="I40" i="17"/>
  <c r="H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E40" i="17" s="1"/>
  <c r="D39" i="17"/>
  <c r="C39" i="17"/>
  <c r="T40" i="18"/>
  <c r="S40" i="18"/>
  <c r="L40" i="18"/>
  <c r="K40" i="18"/>
  <c r="J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P40" i="19"/>
  <c r="M40" i="19"/>
  <c r="AA39" i="19"/>
  <c r="AA40" i="19" s="1"/>
  <c r="Z39" i="19"/>
  <c r="Y39" i="19"/>
  <c r="X39" i="19"/>
  <c r="W39" i="19"/>
  <c r="V39" i="19"/>
  <c r="U39" i="19"/>
  <c r="T39" i="19"/>
  <c r="S39" i="19"/>
  <c r="S40" i="19" s="1"/>
  <c r="R39" i="19"/>
  <c r="Q39" i="19"/>
  <c r="P39" i="19"/>
  <c r="O39" i="19"/>
  <c r="N39" i="19"/>
  <c r="M39" i="19"/>
  <c r="L39" i="19"/>
  <c r="L40" i="19" s="1"/>
  <c r="K39" i="19"/>
  <c r="K40" i="19" s="1"/>
  <c r="J39" i="19"/>
  <c r="I39" i="19"/>
  <c r="H39" i="19"/>
  <c r="G39" i="19"/>
  <c r="F39" i="19"/>
  <c r="E39" i="19"/>
  <c r="E40" i="19" s="1"/>
  <c r="D39" i="19"/>
  <c r="D40" i="19" s="1"/>
  <c r="C39" i="19"/>
  <c r="C40" i="19" s="1"/>
  <c r="AA40" i="20"/>
  <c r="S40" i="20"/>
  <c r="R40" i="20"/>
  <c r="D40" i="20"/>
  <c r="AA39" i="20"/>
  <c r="Y39" i="20"/>
  <c r="X39" i="20"/>
  <c r="Z39" i="20" s="1"/>
  <c r="W39" i="20"/>
  <c r="V39" i="20"/>
  <c r="U39" i="20"/>
  <c r="U40" i="20" s="1"/>
  <c r="T39" i="20"/>
  <c r="S39" i="20"/>
  <c r="R39" i="20"/>
  <c r="Q39" i="20"/>
  <c r="P39" i="20"/>
  <c r="O39" i="20"/>
  <c r="N39" i="20"/>
  <c r="M39" i="20"/>
  <c r="M40" i="20" s="1"/>
  <c r="L39" i="20"/>
  <c r="K39" i="20"/>
  <c r="J39" i="20"/>
  <c r="I39" i="20"/>
  <c r="H39" i="20"/>
  <c r="G39" i="20"/>
  <c r="F39" i="20"/>
  <c r="F40" i="20" s="1"/>
  <c r="E39" i="20"/>
  <c r="E40" i="20" s="1"/>
  <c r="D39" i="20"/>
  <c r="C39" i="20"/>
  <c r="V40" i="21"/>
  <c r="U40" i="21"/>
  <c r="T40" i="21"/>
  <c r="L40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40" i="1"/>
  <c r="V40" i="1"/>
  <c r="N40" i="1"/>
  <c r="L40" i="1"/>
  <c r="K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D40" i="1" s="1"/>
  <c r="C39" i="1"/>
  <c r="C40" i="1" s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O34" i="2"/>
  <c r="N34" i="2"/>
  <c r="M34" i="2"/>
  <c r="M40" i="2" s="1"/>
  <c r="L34" i="2"/>
  <c r="L40" i="2" s="1"/>
  <c r="K34" i="2"/>
  <c r="J34" i="2"/>
  <c r="I34" i="2"/>
  <c r="I40" i="2" s="1"/>
  <c r="H34" i="2"/>
  <c r="G34" i="2"/>
  <c r="F34" i="2"/>
  <c r="E34" i="2"/>
  <c r="E40" i="2" s="1"/>
  <c r="D34" i="2"/>
  <c r="D40" i="2" s="1"/>
  <c r="C34" i="2"/>
  <c r="AA34" i="3"/>
  <c r="AA40" i="3" s="1"/>
  <c r="Z34" i="3"/>
  <c r="Y34" i="3"/>
  <c r="X34" i="3"/>
  <c r="W34" i="3"/>
  <c r="V34" i="3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F34" i="3"/>
  <c r="E34" i="3"/>
  <c r="D34" i="3"/>
  <c r="C34" i="3"/>
  <c r="C40" i="3" s="1"/>
  <c r="AA34" i="4"/>
  <c r="Y34" i="4"/>
  <c r="X34" i="4"/>
  <c r="X40" i="4" s="1"/>
  <c r="W34" i="4"/>
  <c r="V34" i="4"/>
  <c r="U34" i="4"/>
  <c r="U40" i="4" s="1"/>
  <c r="T34" i="4"/>
  <c r="T40" i="4" s="1"/>
  <c r="S34" i="4"/>
  <c r="R34" i="4"/>
  <c r="Q34" i="4"/>
  <c r="P34" i="4"/>
  <c r="P40" i="4" s="1"/>
  <c r="O34" i="4"/>
  <c r="N34" i="4"/>
  <c r="M34" i="4"/>
  <c r="M40" i="4" s="1"/>
  <c r="L34" i="4"/>
  <c r="L40" i="4" s="1"/>
  <c r="K34" i="4"/>
  <c r="J34" i="4"/>
  <c r="I34" i="4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I34" i="5"/>
  <c r="H34" i="5"/>
  <c r="G34" i="5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X34" i="7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N40" i="7" s="1"/>
  <c r="M34" i="7"/>
  <c r="L34" i="7"/>
  <c r="K34" i="7"/>
  <c r="K40" i="7" s="1"/>
  <c r="J34" i="7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X40" i="8" s="1"/>
  <c r="Z40" i="8" s="1"/>
  <c r="W34" i="8"/>
  <c r="V34" i="8"/>
  <c r="U34" i="8"/>
  <c r="U40" i="8" s="1"/>
  <c r="T34" i="8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H40" i="8" s="1"/>
  <c r="G34" i="8"/>
  <c r="F34" i="8"/>
  <c r="E34" i="8"/>
  <c r="D34" i="8"/>
  <c r="C34" i="8"/>
  <c r="AA34" i="9"/>
  <c r="AA40" i="9" s="1"/>
  <c r="Y34" i="9"/>
  <c r="X34" i="9"/>
  <c r="Z34" i="9" s="1"/>
  <c r="W34" i="9"/>
  <c r="W40" i="9" s="1"/>
  <c r="V34" i="9"/>
  <c r="V40" i="9" s="1"/>
  <c r="U34" i="9"/>
  <c r="T34" i="9"/>
  <c r="S34" i="9"/>
  <c r="S40" i="9" s="1"/>
  <c r="R34" i="9"/>
  <c r="Q34" i="9"/>
  <c r="P34" i="9"/>
  <c r="O34" i="9"/>
  <c r="O40" i="9" s="1"/>
  <c r="N34" i="9"/>
  <c r="N40" i="9" s="1"/>
  <c r="M34" i="9"/>
  <c r="L34" i="9"/>
  <c r="K34" i="9"/>
  <c r="J34" i="9"/>
  <c r="J40" i="9" s="1"/>
  <c r="I34" i="9"/>
  <c r="H34" i="9"/>
  <c r="G34" i="9"/>
  <c r="G40" i="9" s="1"/>
  <c r="F34" i="9"/>
  <c r="F40" i="9" s="1"/>
  <c r="E34" i="9"/>
  <c r="D34" i="9"/>
  <c r="C34" i="9"/>
  <c r="AA34" i="10"/>
  <c r="Y34" i="10"/>
  <c r="X34" i="10"/>
  <c r="Z34" i="10" s="1"/>
  <c r="W34" i="10"/>
  <c r="V34" i="10"/>
  <c r="U34" i="10"/>
  <c r="T34" i="10"/>
  <c r="T40" i="10" s="1"/>
  <c r="S34" i="10"/>
  <c r="R34" i="10"/>
  <c r="Q34" i="10"/>
  <c r="P34" i="10"/>
  <c r="O34" i="10"/>
  <c r="N34" i="10"/>
  <c r="M34" i="10"/>
  <c r="L34" i="10"/>
  <c r="L40" i="10" s="1"/>
  <c r="K34" i="10"/>
  <c r="J34" i="10"/>
  <c r="I34" i="10"/>
  <c r="H34" i="10"/>
  <c r="G34" i="10"/>
  <c r="F34" i="10"/>
  <c r="E34" i="10"/>
  <c r="D34" i="10"/>
  <c r="D40" i="10" s="1"/>
  <c r="C34" i="10"/>
  <c r="AA34" i="11"/>
  <c r="Y34" i="11"/>
  <c r="X34" i="11"/>
  <c r="W34" i="11"/>
  <c r="W40" i="11" s="1"/>
  <c r="V34" i="11"/>
  <c r="V40" i="11" s="1"/>
  <c r="U34" i="11"/>
  <c r="T34" i="11"/>
  <c r="S34" i="11"/>
  <c r="R34" i="11"/>
  <c r="Q34" i="11"/>
  <c r="P34" i="11"/>
  <c r="O34" i="11"/>
  <c r="O40" i="11" s="1"/>
  <c r="N34" i="11"/>
  <c r="N40" i="11" s="1"/>
  <c r="M34" i="11"/>
  <c r="L34" i="11"/>
  <c r="K34" i="11"/>
  <c r="J34" i="11"/>
  <c r="I34" i="11"/>
  <c r="H34" i="11"/>
  <c r="G34" i="11"/>
  <c r="G40" i="11" s="1"/>
  <c r="F34" i="11"/>
  <c r="F40" i="11" s="1"/>
  <c r="E34" i="11"/>
  <c r="D34" i="11"/>
  <c r="C34" i="11"/>
  <c r="AA34" i="12"/>
  <c r="Y34" i="12"/>
  <c r="Y40" i="12" s="1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Q34" i="13"/>
  <c r="P34" i="13"/>
  <c r="O34" i="13"/>
  <c r="N34" i="13"/>
  <c r="N40" i="13" s="1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W34" i="14"/>
  <c r="W40" i="14" s="1"/>
  <c r="V34" i="14"/>
  <c r="V40" i="14" s="1"/>
  <c r="U34" i="14"/>
  <c r="T34" i="14"/>
  <c r="S34" i="14"/>
  <c r="R34" i="14"/>
  <c r="Q34" i="14"/>
  <c r="P34" i="14"/>
  <c r="O34" i="14"/>
  <c r="O40" i="14" s="1"/>
  <c r="N34" i="14"/>
  <c r="N40" i="14" s="1"/>
  <c r="M34" i="14"/>
  <c r="L34" i="14"/>
  <c r="L40" i="14" s="1"/>
  <c r="K34" i="14"/>
  <c r="J34" i="14"/>
  <c r="I34" i="14"/>
  <c r="H34" i="14"/>
  <c r="G34" i="14"/>
  <c r="G40" i="14" s="1"/>
  <c r="F34" i="14"/>
  <c r="E34" i="14"/>
  <c r="D34" i="14"/>
  <c r="D40" i="14" s="1"/>
  <c r="C34" i="14"/>
  <c r="C40" i="14" s="1"/>
  <c r="AA34" i="15"/>
  <c r="Y34" i="15"/>
  <c r="X34" i="15"/>
  <c r="Z34" i="15" s="1"/>
  <c r="W34" i="15"/>
  <c r="V34" i="15"/>
  <c r="V40" i="15" s="1"/>
  <c r="U34" i="15"/>
  <c r="T34" i="15"/>
  <c r="S34" i="15"/>
  <c r="R34" i="15"/>
  <c r="Q34" i="15"/>
  <c r="P34" i="15"/>
  <c r="P40" i="15" s="1"/>
  <c r="O34" i="15"/>
  <c r="N34" i="15"/>
  <c r="N40" i="15" s="1"/>
  <c r="M34" i="15"/>
  <c r="M40" i="15" s="1"/>
  <c r="L34" i="15"/>
  <c r="K34" i="15"/>
  <c r="J34" i="15"/>
  <c r="I34" i="15"/>
  <c r="H34" i="15"/>
  <c r="H40" i="15" s="1"/>
  <c r="G34" i="15"/>
  <c r="F34" i="15"/>
  <c r="F40" i="15" s="1"/>
  <c r="E34" i="15"/>
  <c r="E40" i="15" s="1"/>
  <c r="D34" i="15"/>
  <c r="D40" i="15" s="1"/>
  <c r="C34" i="15"/>
  <c r="AA34" i="16"/>
  <c r="Y34" i="16"/>
  <c r="X34" i="16"/>
  <c r="Z34" i="16" s="1"/>
  <c r="W34" i="16"/>
  <c r="W40" i="16" s="1"/>
  <c r="V34" i="16"/>
  <c r="V40" i="16" s="1"/>
  <c r="U34" i="16"/>
  <c r="T34" i="16"/>
  <c r="T40" i="16" s="1"/>
  <c r="S34" i="16"/>
  <c r="R34" i="16"/>
  <c r="R40" i="16" s="1"/>
  <c r="Q34" i="16"/>
  <c r="P34" i="16"/>
  <c r="P40" i="16" s="1"/>
  <c r="O34" i="16"/>
  <c r="O40" i="16" s="1"/>
  <c r="N34" i="16"/>
  <c r="N40" i="16" s="1"/>
  <c r="M34" i="16"/>
  <c r="L34" i="16"/>
  <c r="K34" i="16"/>
  <c r="J34" i="16"/>
  <c r="J40" i="16" s="1"/>
  <c r="I34" i="16"/>
  <c r="H34" i="16"/>
  <c r="H40" i="16" s="1"/>
  <c r="G34" i="16"/>
  <c r="G40" i="16" s="1"/>
  <c r="F34" i="16"/>
  <c r="F40" i="16" s="1"/>
  <c r="E34" i="16"/>
  <c r="D34" i="16"/>
  <c r="C34" i="16"/>
  <c r="AA34" i="17"/>
  <c r="Y34" i="17"/>
  <c r="Y40" i="17" s="1"/>
  <c r="X34" i="17"/>
  <c r="W34" i="17"/>
  <c r="V34" i="17"/>
  <c r="V40" i="17" s="1"/>
  <c r="U34" i="17"/>
  <c r="U40" i="17" s="1"/>
  <c r="T34" i="17"/>
  <c r="S34" i="17"/>
  <c r="R34" i="17"/>
  <c r="Q34" i="17"/>
  <c r="Q40" i="17" s="1"/>
  <c r="P34" i="17"/>
  <c r="O34" i="17"/>
  <c r="N34" i="17"/>
  <c r="N40" i="17" s="1"/>
  <c r="M34" i="17"/>
  <c r="M40" i="17" s="1"/>
  <c r="L34" i="17"/>
  <c r="L40" i="17" s="1"/>
  <c r="K34" i="17"/>
  <c r="J34" i="17"/>
  <c r="J40" i="17" s="1"/>
  <c r="I34" i="17"/>
  <c r="H34" i="17"/>
  <c r="G34" i="17"/>
  <c r="F34" i="17"/>
  <c r="F40" i="17" s="1"/>
  <c r="E34" i="17"/>
  <c r="D34" i="17"/>
  <c r="D40" i="17" s="1"/>
  <c r="C34" i="17"/>
  <c r="AA34" i="18"/>
  <c r="AA40" i="18" s="1"/>
  <c r="Y34" i="18"/>
  <c r="X34" i="18"/>
  <c r="W34" i="18"/>
  <c r="V34" i="18"/>
  <c r="V40" i="18" s="1"/>
  <c r="U34" i="18"/>
  <c r="T34" i="18"/>
  <c r="S34" i="18"/>
  <c r="R34" i="18"/>
  <c r="R40" i="18" s="1"/>
  <c r="Q34" i="18"/>
  <c r="P34" i="18"/>
  <c r="P40" i="18" s="1"/>
  <c r="O34" i="18"/>
  <c r="N34" i="18"/>
  <c r="N40" i="18" s="1"/>
  <c r="M34" i="18"/>
  <c r="L34" i="18"/>
  <c r="K34" i="18"/>
  <c r="J34" i="18"/>
  <c r="I34" i="18"/>
  <c r="H34" i="18"/>
  <c r="H40" i="18" s="1"/>
  <c r="G34" i="18"/>
  <c r="F34" i="18"/>
  <c r="F40" i="18" s="1"/>
  <c r="E34" i="18"/>
  <c r="D34" i="18"/>
  <c r="D40" i="18" s="1"/>
  <c r="C34" i="18"/>
  <c r="C40" i="18" s="1"/>
  <c r="AA34" i="19"/>
  <c r="Y34" i="19"/>
  <c r="Y40" i="19" s="1"/>
  <c r="X34" i="19"/>
  <c r="Z34" i="19" s="1"/>
  <c r="W34" i="19"/>
  <c r="V34" i="19"/>
  <c r="V40" i="19" s="1"/>
  <c r="U34" i="19"/>
  <c r="U40" i="19" s="1"/>
  <c r="T34" i="19"/>
  <c r="T40" i="19" s="1"/>
  <c r="S34" i="19"/>
  <c r="R34" i="19"/>
  <c r="Q34" i="19"/>
  <c r="Q40" i="19" s="1"/>
  <c r="P34" i="19"/>
  <c r="O34" i="19"/>
  <c r="N34" i="19"/>
  <c r="N40" i="19" s="1"/>
  <c r="M34" i="19"/>
  <c r="L34" i="19"/>
  <c r="K34" i="19"/>
  <c r="J34" i="19"/>
  <c r="I34" i="19"/>
  <c r="I40" i="19" s="1"/>
  <c r="H34" i="19"/>
  <c r="H40" i="19" s="1"/>
  <c r="G34" i="19"/>
  <c r="F34" i="19"/>
  <c r="F40" i="19" s="1"/>
  <c r="E34" i="19"/>
  <c r="D34" i="19"/>
  <c r="C34" i="19"/>
  <c r="AA34" i="20"/>
  <c r="Y34" i="20"/>
  <c r="X34" i="20"/>
  <c r="W34" i="20"/>
  <c r="W40" i="20" s="1"/>
  <c r="V34" i="20"/>
  <c r="V40" i="20" s="1"/>
  <c r="U34" i="20"/>
  <c r="T34" i="20"/>
  <c r="T40" i="20" s="1"/>
  <c r="S34" i="20"/>
  <c r="R34" i="20"/>
  <c r="Q34" i="20"/>
  <c r="P34" i="20"/>
  <c r="P40" i="20" s="1"/>
  <c r="O34" i="20"/>
  <c r="O40" i="20" s="1"/>
  <c r="N34" i="20"/>
  <c r="N40" i="20" s="1"/>
  <c r="M34" i="20"/>
  <c r="L34" i="20"/>
  <c r="L40" i="20" s="1"/>
  <c r="K34" i="20"/>
  <c r="K40" i="20" s="1"/>
  <c r="J34" i="20"/>
  <c r="J40" i="20" s="1"/>
  <c r="I34" i="20"/>
  <c r="H34" i="20"/>
  <c r="H40" i="20" s="1"/>
  <c r="G34" i="20"/>
  <c r="G40" i="20" s="1"/>
  <c r="F34" i="20"/>
  <c r="E34" i="20"/>
  <c r="D34" i="20"/>
  <c r="C34" i="20"/>
  <c r="C40" i="20" s="1"/>
  <c r="AA34" i="21"/>
  <c r="Y34" i="21"/>
  <c r="X34" i="21"/>
  <c r="W34" i="21"/>
  <c r="V34" i="21"/>
  <c r="U34" i="21"/>
  <c r="T34" i="21"/>
  <c r="S34" i="21"/>
  <c r="R34" i="21"/>
  <c r="R40" i="21" s="1"/>
  <c r="Q34" i="21"/>
  <c r="P34" i="21"/>
  <c r="P40" i="21" s="1"/>
  <c r="O34" i="21"/>
  <c r="N34" i="21"/>
  <c r="N40" i="21" s="1"/>
  <c r="M34" i="21"/>
  <c r="M40" i="21" s="1"/>
  <c r="L34" i="21"/>
  <c r="K34" i="21"/>
  <c r="J34" i="21"/>
  <c r="J40" i="21" s="1"/>
  <c r="I34" i="21"/>
  <c r="I40" i="21" s="1"/>
  <c r="H34" i="21"/>
  <c r="H40" i="21" s="1"/>
  <c r="G34" i="21"/>
  <c r="F34" i="21"/>
  <c r="F40" i="21" s="1"/>
  <c r="E34" i="21"/>
  <c r="E40" i="21" s="1"/>
  <c r="D34" i="21"/>
  <c r="D40" i="21" s="1"/>
  <c r="C34" i="21"/>
  <c r="AA34" i="1"/>
  <c r="Y34" i="1"/>
  <c r="X34" i="1"/>
  <c r="Z34" i="1" s="1"/>
  <c r="W34" i="1"/>
  <c r="W40" i="1" s="1"/>
  <c r="V34" i="1"/>
  <c r="U34" i="1"/>
  <c r="T34" i="1"/>
  <c r="S34" i="1"/>
  <c r="R34" i="1"/>
  <c r="R40" i="1" s="1"/>
  <c r="Q34" i="1"/>
  <c r="P34" i="1"/>
  <c r="P40" i="1" s="1"/>
  <c r="O34" i="1"/>
  <c r="O40" i="1" s="1"/>
  <c r="N34" i="1"/>
  <c r="M34" i="1"/>
  <c r="L34" i="1"/>
  <c r="K34" i="1"/>
  <c r="J34" i="1"/>
  <c r="J40" i="1" s="1"/>
  <c r="I34" i="1"/>
  <c r="H34" i="1"/>
  <c r="H40" i="1" s="1"/>
  <c r="G34" i="1"/>
  <c r="G40" i="1" s="1"/>
  <c r="F34" i="1"/>
  <c r="F40" i="1" s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J25" i="3"/>
  <c r="J42" i="3" s="1"/>
  <c r="H25" i="3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5" i="4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AA25" i="6" s="1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X25" i="7"/>
  <c r="L25" i="7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AA25" i="8" s="1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T25" i="9"/>
  <c r="J25" i="9"/>
  <c r="J42" i="9" s="1"/>
  <c r="AA24" i="9"/>
  <c r="Y24" i="9"/>
  <c r="X24" i="9"/>
  <c r="W24" i="9"/>
  <c r="V24" i="9"/>
  <c r="U24" i="9"/>
  <c r="U25" i="9" s="1"/>
  <c r="T24" i="9"/>
  <c r="S24" i="9"/>
  <c r="R24" i="9"/>
  <c r="Q24" i="9"/>
  <c r="P24" i="9"/>
  <c r="O24" i="9"/>
  <c r="N24" i="9"/>
  <c r="M24" i="9"/>
  <c r="M25" i="9" s="1"/>
  <c r="L24" i="9"/>
  <c r="K24" i="9"/>
  <c r="J24" i="9"/>
  <c r="I24" i="9"/>
  <c r="H24" i="9"/>
  <c r="G24" i="9"/>
  <c r="F24" i="9"/>
  <c r="E24" i="9"/>
  <c r="E25" i="9" s="1"/>
  <c r="D24" i="9"/>
  <c r="C24" i="9"/>
  <c r="AA24" i="10"/>
  <c r="Y24" i="10"/>
  <c r="Y25" i="10" s="1"/>
  <c r="X24" i="10"/>
  <c r="W24" i="10"/>
  <c r="V24" i="10"/>
  <c r="U24" i="10"/>
  <c r="T24" i="10"/>
  <c r="S24" i="10"/>
  <c r="R24" i="10"/>
  <c r="Q24" i="10"/>
  <c r="Q25" i="10" s="1"/>
  <c r="P24" i="10"/>
  <c r="O24" i="10"/>
  <c r="N24" i="10"/>
  <c r="M24" i="10"/>
  <c r="L24" i="10"/>
  <c r="K24" i="10"/>
  <c r="J24" i="10"/>
  <c r="I24" i="10"/>
  <c r="I25" i="10" s="1"/>
  <c r="H24" i="10"/>
  <c r="G24" i="10"/>
  <c r="F24" i="10"/>
  <c r="E24" i="10"/>
  <c r="D24" i="10"/>
  <c r="C24" i="10"/>
  <c r="T25" i="11"/>
  <c r="P25" i="11"/>
  <c r="P42" i="11" s="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F25" i="12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N25" i="13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P25" i="14" s="1"/>
  <c r="O24" i="14"/>
  <c r="N24" i="14"/>
  <c r="M24" i="14"/>
  <c r="L24" i="14"/>
  <c r="K24" i="14"/>
  <c r="J24" i="14"/>
  <c r="I24" i="14"/>
  <c r="H24" i="14"/>
  <c r="H25" i="14" s="1"/>
  <c r="G24" i="14"/>
  <c r="F24" i="14"/>
  <c r="E24" i="14"/>
  <c r="D24" i="14"/>
  <c r="C24" i="14"/>
  <c r="I25" i="15"/>
  <c r="AA24" i="15"/>
  <c r="Y24" i="15"/>
  <c r="X24" i="15"/>
  <c r="W24" i="15"/>
  <c r="V24" i="15"/>
  <c r="V25" i="15" s="1"/>
  <c r="U24" i="15"/>
  <c r="T24" i="15"/>
  <c r="T25" i="15" s="1"/>
  <c r="T42" i="15" s="1"/>
  <c r="S24" i="15"/>
  <c r="R24" i="15"/>
  <c r="Q24" i="15"/>
  <c r="P24" i="15"/>
  <c r="O24" i="15"/>
  <c r="N24" i="15"/>
  <c r="N25" i="15" s="1"/>
  <c r="N42" i="15" s="1"/>
  <c r="M24" i="15"/>
  <c r="M25" i="15" s="1"/>
  <c r="M42" i="15" s="1"/>
  <c r="L24" i="15"/>
  <c r="L25" i="15" s="1"/>
  <c r="L42" i="15" s="1"/>
  <c r="K24" i="15"/>
  <c r="J24" i="15"/>
  <c r="I24" i="15"/>
  <c r="H24" i="15"/>
  <c r="G24" i="15"/>
  <c r="F24" i="15"/>
  <c r="F25" i="15" s="1"/>
  <c r="E24" i="15"/>
  <c r="D24" i="15"/>
  <c r="D25" i="15" s="1"/>
  <c r="D42" i="15" s="1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E25" i="17"/>
  <c r="E42" i="17" s="1"/>
  <c r="AA24" i="17"/>
  <c r="AA25" i="17" s="1"/>
  <c r="Z24" i="17"/>
  <c r="Y24" i="17"/>
  <c r="X24" i="17"/>
  <c r="W24" i="17"/>
  <c r="V24" i="17"/>
  <c r="U24" i="17"/>
  <c r="T24" i="17"/>
  <c r="T25" i="17" s="1"/>
  <c r="T42" i="17" s="1"/>
  <c r="S24" i="17"/>
  <c r="S25" i="17" s="1"/>
  <c r="R24" i="17"/>
  <c r="Q24" i="17"/>
  <c r="P24" i="17"/>
  <c r="O24" i="17"/>
  <c r="N24" i="17"/>
  <c r="M24" i="17"/>
  <c r="L24" i="17"/>
  <c r="L25" i="17" s="1"/>
  <c r="L42" i="17" s="1"/>
  <c r="K24" i="17"/>
  <c r="K25" i="17" s="1"/>
  <c r="J24" i="17"/>
  <c r="I24" i="17"/>
  <c r="H24" i="17"/>
  <c r="G24" i="17"/>
  <c r="F24" i="17"/>
  <c r="E24" i="17"/>
  <c r="D24" i="17"/>
  <c r="D25" i="17" s="1"/>
  <c r="D42" i="17" s="1"/>
  <c r="C24" i="17"/>
  <c r="C25" i="17" s="1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Z24" i="19" s="1"/>
  <c r="X24" i="19"/>
  <c r="W24" i="19"/>
  <c r="V24" i="19"/>
  <c r="U24" i="19"/>
  <c r="T24" i="19"/>
  <c r="S24" i="19"/>
  <c r="S25" i="19" s="1"/>
  <c r="S42" i="19" s="1"/>
  <c r="R24" i="19"/>
  <c r="R25" i="19" s="1"/>
  <c r="Q24" i="19"/>
  <c r="P24" i="19"/>
  <c r="O24" i="19"/>
  <c r="N24" i="19"/>
  <c r="M24" i="19"/>
  <c r="L24" i="19"/>
  <c r="K24" i="19"/>
  <c r="K25" i="19" s="1"/>
  <c r="J24" i="19"/>
  <c r="J25" i="19" s="1"/>
  <c r="I24" i="19"/>
  <c r="H24" i="19"/>
  <c r="G24" i="19"/>
  <c r="F24" i="19"/>
  <c r="E24" i="19"/>
  <c r="D24" i="19"/>
  <c r="C24" i="19"/>
  <c r="C25" i="19" s="1"/>
  <c r="C42" i="19" s="1"/>
  <c r="AA25" i="20"/>
  <c r="W25" i="20"/>
  <c r="W42" i="20" s="1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S24" i="21"/>
  <c r="R24" i="21"/>
  <c r="Q24" i="21"/>
  <c r="P24" i="21"/>
  <c r="P25" i="21" s="1"/>
  <c r="P42" i="21" s="1"/>
  <c r="O24" i="21"/>
  <c r="N24" i="21"/>
  <c r="M24" i="21"/>
  <c r="L24" i="21"/>
  <c r="K24" i="21"/>
  <c r="J24" i="21"/>
  <c r="I24" i="21"/>
  <c r="H24" i="21"/>
  <c r="H25" i="21" s="1"/>
  <c r="G24" i="21"/>
  <c r="F24" i="21"/>
  <c r="E24" i="21"/>
  <c r="D24" i="21"/>
  <c r="C24" i="21"/>
  <c r="W25" i="1"/>
  <c r="W42" i="1" s="1"/>
  <c r="O25" i="1"/>
  <c r="O42" i="1" s="1"/>
  <c r="AA24" i="1"/>
  <c r="Y24" i="1"/>
  <c r="X24" i="1"/>
  <c r="Z24" i="1" s="1"/>
  <c r="W24" i="1"/>
  <c r="V24" i="1"/>
  <c r="V25" i="1" s="1"/>
  <c r="V42" i="1" s="1"/>
  <c r="U24" i="1"/>
  <c r="U25" i="1" s="1"/>
  <c r="T24" i="1"/>
  <c r="S24" i="1"/>
  <c r="R24" i="1"/>
  <c r="Q24" i="1"/>
  <c r="P24" i="1"/>
  <c r="O24" i="1"/>
  <c r="N24" i="1"/>
  <c r="N25" i="1" s="1"/>
  <c r="N42" i="1" s="1"/>
  <c r="M24" i="1"/>
  <c r="M25" i="1" s="1"/>
  <c r="L24" i="1"/>
  <c r="L25" i="1" s="1"/>
  <c r="L42" i="1" s="1"/>
  <c r="K24" i="1"/>
  <c r="J24" i="1"/>
  <c r="I24" i="1"/>
  <c r="H24" i="1"/>
  <c r="G24" i="1"/>
  <c r="F24" i="1"/>
  <c r="F25" i="1" s="1"/>
  <c r="F42" i="1" s="1"/>
  <c r="E24" i="1"/>
  <c r="E25" i="1" s="1"/>
  <c r="D24" i="1"/>
  <c r="D25" i="1" s="1"/>
  <c r="D42" i="1" s="1"/>
  <c r="C24" i="1"/>
  <c r="AA12" i="2"/>
  <c r="Y12" i="2"/>
  <c r="X12" i="2"/>
  <c r="W12" i="2"/>
  <c r="V12" i="2"/>
  <c r="V25" i="2" s="1"/>
  <c r="U12" i="2"/>
  <c r="T12" i="2"/>
  <c r="T25" i="2" s="1"/>
  <c r="T42" i="2" s="1"/>
  <c r="S12" i="2"/>
  <c r="R12" i="2"/>
  <c r="R25" i="2" s="1"/>
  <c r="Q12" i="2"/>
  <c r="P12" i="2"/>
  <c r="P25" i="2" s="1"/>
  <c r="O12" i="2"/>
  <c r="N12" i="2"/>
  <c r="N25" i="2" s="1"/>
  <c r="M12" i="2"/>
  <c r="L12" i="2"/>
  <c r="L25" i="2" s="1"/>
  <c r="L42" i="2" s="1"/>
  <c r="K12" i="2"/>
  <c r="J12" i="2"/>
  <c r="J25" i="2" s="1"/>
  <c r="I12" i="2"/>
  <c r="H12" i="2"/>
  <c r="H25" i="2" s="1"/>
  <c r="G12" i="2"/>
  <c r="F12" i="2"/>
  <c r="F25" i="2" s="1"/>
  <c r="E12" i="2"/>
  <c r="D12" i="2"/>
  <c r="D25" i="2" s="1"/>
  <c r="D42" i="2" s="1"/>
  <c r="C12" i="2"/>
  <c r="AA12" i="3"/>
  <c r="Y12" i="3"/>
  <c r="X12" i="3"/>
  <c r="W12" i="3"/>
  <c r="V12" i="3"/>
  <c r="V25" i="3" s="1"/>
  <c r="V42" i="3" s="1"/>
  <c r="U12" i="3"/>
  <c r="T12" i="3"/>
  <c r="T25" i="3" s="1"/>
  <c r="S12" i="3"/>
  <c r="R12" i="3"/>
  <c r="R25" i="3" s="1"/>
  <c r="R42" i="3" s="1"/>
  <c r="Q12" i="3"/>
  <c r="P12" i="3"/>
  <c r="P25" i="3" s="1"/>
  <c r="O12" i="3"/>
  <c r="N12" i="3"/>
  <c r="N25" i="3" s="1"/>
  <c r="N42" i="3" s="1"/>
  <c r="M12" i="3"/>
  <c r="L12" i="3"/>
  <c r="L25" i="3" s="1"/>
  <c r="K12" i="3"/>
  <c r="J12" i="3"/>
  <c r="I12" i="3"/>
  <c r="H12" i="3"/>
  <c r="G12" i="3"/>
  <c r="F12" i="3"/>
  <c r="F25" i="3" s="1"/>
  <c r="F42" i="3" s="1"/>
  <c r="E12" i="3"/>
  <c r="D12" i="3"/>
  <c r="D25" i="3" s="1"/>
  <c r="C12" i="3"/>
  <c r="AA12" i="4"/>
  <c r="Y12" i="4"/>
  <c r="X12" i="4"/>
  <c r="X25" i="4" s="1"/>
  <c r="X42" i="4" s="1"/>
  <c r="W12" i="4"/>
  <c r="V12" i="4"/>
  <c r="V25" i="4" s="1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N25" i="4" s="1"/>
  <c r="M12" i="4"/>
  <c r="L12" i="4"/>
  <c r="L25" i="4" s="1"/>
  <c r="L42" i="4" s="1"/>
  <c r="K12" i="4"/>
  <c r="J12" i="4"/>
  <c r="J25" i="4" s="1"/>
  <c r="I12" i="4"/>
  <c r="H12" i="4"/>
  <c r="H25" i="4" s="1"/>
  <c r="H42" i="4" s="1"/>
  <c r="G12" i="4"/>
  <c r="F12" i="4"/>
  <c r="F25" i="4" s="1"/>
  <c r="E12" i="4"/>
  <c r="D12" i="4"/>
  <c r="D25" i="4" s="1"/>
  <c r="D42" i="4" s="1"/>
  <c r="C12" i="4"/>
  <c r="AA12" i="5"/>
  <c r="Y12" i="5"/>
  <c r="X12" i="5"/>
  <c r="W12" i="5"/>
  <c r="V12" i="5"/>
  <c r="V25" i="5" s="1"/>
  <c r="V42" i="5" s="1"/>
  <c r="U12" i="5"/>
  <c r="T12" i="5"/>
  <c r="T25" i="5" s="1"/>
  <c r="S12" i="5"/>
  <c r="R12" i="5"/>
  <c r="R25" i="5" s="1"/>
  <c r="R42" i="5" s="1"/>
  <c r="Q12" i="5"/>
  <c r="P12" i="5"/>
  <c r="P25" i="5" s="1"/>
  <c r="O12" i="5"/>
  <c r="N12" i="5"/>
  <c r="N25" i="5" s="1"/>
  <c r="N42" i="5" s="1"/>
  <c r="M12" i="5"/>
  <c r="L12" i="5"/>
  <c r="L25" i="5" s="1"/>
  <c r="K12" i="5"/>
  <c r="J12" i="5"/>
  <c r="J25" i="5" s="1"/>
  <c r="J42" i="5" s="1"/>
  <c r="I12" i="5"/>
  <c r="H12" i="5"/>
  <c r="H25" i="5" s="1"/>
  <c r="G12" i="5"/>
  <c r="F12" i="5"/>
  <c r="F25" i="5" s="1"/>
  <c r="F42" i="5" s="1"/>
  <c r="E12" i="5"/>
  <c r="D12" i="5"/>
  <c r="D25" i="5" s="1"/>
  <c r="C12" i="5"/>
  <c r="AA12" i="6"/>
  <c r="Y12" i="6"/>
  <c r="X12" i="6"/>
  <c r="W12" i="6"/>
  <c r="V12" i="6"/>
  <c r="V25" i="6" s="1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N25" i="6" s="1"/>
  <c r="M12" i="6"/>
  <c r="L12" i="6"/>
  <c r="L25" i="6" s="1"/>
  <c r="L42" i="6" s="1"/>
  <c r="K12" i="6"/>
  <c r="J12" i="6"/>
  <c r="J25" i="6" s="1"/>
  <c r="I12" i="6"/>
  <c r="H12" i="6"/>
  <c r="H25" i="6" s="1"/>
  <c r="H42" i="6" s="1"/>
  <c r="G12" i="6"/>
  <c r="F12" i="6"/>
  <c r="F25" i="6" s="1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T25" i="7" s="1"/>
  <c r="S12" i="7"/>
  <c r="R12" i="7"/>
  <c r="R25" i="7" s="1"/>
  <c r="R42" i="7" s="1"/>
  <c r="Q12" i="7"/>
  <c r="P12" i="7"/>
  <c r="P25" i="7" s="1"/>
  <c r="O12" i="7"/>
  <c r="N12" i="7"/>
  <c r="N25" i="7" s="1"/>
  <c r="N42" i="7" s="1"/>
  <c r="M12" i="7"/>
  <c r="L12" i="7"/>
  <c r="K12" i="7"/>
  <c r="J12" i="7"/>
  <c r="J25" i="7" s="1"/>
  <c r="J42" i="7" s="1"/>
  <c r="I12" i="7"/>
  <c r="H12" i="7"/>
  <c r="H25" i="7" s="1"/>
  <c r="G12" i="7"/>
  <c r="F12" i="7"/>
  <c r="F25" i="7" s="1"/>
  <c r="F42" i="7" s="1"/>
  <c r="E12" i="7"/>
  <c r="D12" i="7"/>
  <c r="D25" i="7" s="1"/>
  <c r="C12" i="7"/>
  <c r="AA12" i="8"/>
  <c r="Y12" i="8"/>
  <c r="X12" i="8"/>
  <c r="Z12" i="8" s="1"/>
  <c r="W12" i="8"/>
  <c r="V12" i="8"/>
  <c r="V25" i="8" s="1"/>
  <c r="U12" i="8"/>
  <c r="T12" i="8"/>
  <c r="T25" i="8" s="1"/>
  <c r="T42" i="8" s="1"/>
  <c r="S12" i="8"/>
  <c r="R12" i="8"/>
  <c r="R25" i="8" s="1"/>
  <c r="Q12" i="8"/>
  <c r="P12" i="8"/>
  <c r="O12" i="8"/>
  <c r="N12" i="8"/>
  <c r="N25" i="8" s="1"/>
  <c r="M12" i="8"/>
  <c r="L12" i="8"/>
  <c r="L25" i="8" s="1"/>
  <c r="L42" i="8" s="1"/>
  <c r="K12" i="8"/>
  <c r="J12" i="8"/>
  <c r="I12" i="8"/>
  <c r="H12" i="8"/>
  <c r="G12" i="8"/>
  <c r="F12" i="8"/>
  <c r="F25" i="8" s="1"/>
  <c r="E12" i="8"/>
  <c r="D12" i="8"/>
  <c r="D25" i="8" s="1"/>
  <c r="D42" i="8" s="1"/>
  <c r="C12" i="8"/>
  <c r="AA12" i="9"/>
  <c r="Y12" i="9"/>
  <c r="X12" i="9"/>
  <c r="Z12" i="9" s="1"/>
  <c r="W12" i="9"/>
  <c r="V12" i="9"/>
  <c r="U12" i="9"/>
  <c r="T12" i="9"/>
  <c r="S12" i="9"/>
  <c r="R12" i="9"/>
  <c r="R25" i="9" s="1"/>
  <c r="R42" i="9" s="1"/>
  <c r="Q12" i="9"/>
  <c r="P12" i="9"/>
  <c r="P25" i="9" s="1"/>
  <c r="P42" i="9" s="1"/>
  <c r="O12" i="9"/>
  <c r="N12" i="9"/>
  <c r="N25" i="9" s="1"/>
  <c r="N42" i="9" s="1"/>
  <c r="M12" i="9"/>
  <c r="L12" i="9"/>
  <c r="L25" i="9" s="1"/>
  <c r="K12" i="9"/>
  <c r="J12" i="9"/>
  <c r="I12" i="9"/>
  <c r="H12" i="9"/>
  <c r="H25" i="9" s="1"/>
  <c r="H42" i="9" s="1"/>
  <c r="G12" i="9"/>
  <c r="F12" i="9"/>
  <c r="F25" i="9" s="1"/>
  <c r="F42" i="9" s="1"/>
  <c r="E12" i="9"/>
  <c r="D12" i="9"/>
  <c r="D25" i="9" s="1"/>
  <c r="C12" i="9"/>
  <c r="AA12" i="10"/>
  <c r="Y12" i="10"/>
  <c r="X12" i="10"/>
  <c r="W12" i="10"/>
  <c r="V12" i="10"/>
  <c r="V25" i="10" s="1"/>
  <c r="U12" i="10"/>
  <c r="T12" i="10"/>
  <c r="T25" i="10" s="1"/>
  <c r="S12" i="10"/>
  <c r="R12" i="10"/>
  <c r="R25" i="10" s="1"/>
  <c r="Q12" i="10"/>
  <c r="P12" i="10"/>
  <c r="P25" i="10" s="1"/>
  <c r="P42" i="10" s="1"/>
  <c r="O12" i="10"/>
  <c r="N12" i="10"/>
  <c r="N25" i="10" s="1"/>
  <c r="M12" i="10"/>
  <c r="L12" i="10"/>
  <c r="L25" i="10" s="1"/>
  <c r="L42" i="10" s="1"/>
  <c r="K12" i="10"/>
  <c r="J12" i="10"/>
  <c r="J25" i="10" s="1"/>
  <c r="I12" i="10"/>
  <c r="H12" i="10"/>
  <c r="G12" i="10"/>
  <c r="F12" i="10"/>
  <c r="F25" i="10" s="1"/>
  <c r="E12" i="10"/>
  <c r="D12" i="10"/>
  <c r="D25" i="10" s="1"/>
  <c r="D42" i="10" s="1"/>
  <c r="C12" i="10"/>
  <c r="AA12" i="11"/>
  <c r="Y12" i="11"/>
  <c r="X12" i="11"/>
  <c r="W12" i="1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N12" i="11"/>
  <c r="N25" i="11" s="1"/>
  <c r="N42" i="11" s="1"/>
  <c r="M12" i="11"/>
  <c r="L12" i="11"/>
  <c r="L25" i="11" s="1"/>
  <c r="K12" i="11"/>
  <c r="J12" i="11"/>
  <c r="J25" i="11" s="1"/>
  <c r="J42" i="11" s="1"/>
  <c r="I12" i="11"/>
  <c r="H12" i="11"/>
  <c r="H25" i="11" s="1"/>
  <c r="H42" i="11" s="1"/>
  <c r="G12" i="11"/>
  <c r="F12" i="11"/>
  <c r="F25" i="11" s="1"/>
  <c r="F42" i="11" s="1"/>
  <c r="E12" i="11"/>
  <c r="D12" i="11"/>
  <c r="D25" i="11" s="1"/>
  <c r="C12" i="11"/>
  <c r="AA12" i="12"/>
  <c r="Y12" i="12"/>
  <c r="X12" i="12"/>
  <c r="X25" i="12" s="1"/>
  <c r="W12" i="12"/>
  <c r="V12" i="12"/>
  <c r="V25" i="12" s="1"/>
  <c r="U12" i="12"/>
  <c r="T12" i="12"/>
  <c r="T25" i="12" s="1"/>
  <c r="S12" i="12"/>
  <c r="R12" i="12"/>
  <c r="R25" i="12" s="1"/>
  <c r="R42" i="12" s="1"/>
  <c r="Q12" i="12"/>
  <c r="P12" i="12"/>
  <c r="P25" i="12" s="1"/>
  <c r="P42" i="12" s="1"/>
  <c r="O12" i="12"/>
  <c r="N12" i="12"/>
  <c r="N25" i="12" s="1"/>
  <c r="M12" i="12"/>
  <c r="L12" i="12"/>
  <c r="L25" i="12" s="1"/>
  <c r="L42" i="12" s="1"/>
  <c r="K12" i="12"/>
  <c r="J12" i="12"/>
  <c r="J25" i="12" s="1"/>
  <c r="J42" i="12" s="1"/>
  <c r="I12" i="12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X12" i="13"/>
  <c r="W12" i="13"/>
  <c r="V12" i="13"/>
  <c r="U12" i="13"/>
  <c r="T12" i="13"/>
  <c r="T25" i="13" s="1"/>
  <c r="S12" i="13"/>
  <c r="R12" i="13"/>
  <c r="R25" i="13" s="1"/>
  <c r="Q12" i="13"/>
  <c r="P12" i="13"/>
  <c r="P25" i="13" s="1"/>
  <c r="P42" i="13" s="1"/>
  <c r="O12" i="13"/>
  <c r="N12" i="13"/>
  <c r="M12" i="13"/>
  <c r="M25" i="13" s="1"/>
  <c r="L12" i="13"/>
  <c r="L25" i="13" s="1"/>
  <c r="K12" i="13"/>
  <c r="J12" i="13"/>
  <c r="J25" i="13" s="1"/>
  <c r="J42" i="13" s="1"/>
  <c r="I12" i="13"/>
  <c r="I25" i="13" s="1"/>
  <c r="H12" i="13"/>
  <c r="H25" i="13" s="1"/>
  <c r="H42" i="13" s="1"/>
  <c r="G12" i="13"/>
  <c r="F12" i="13"/>
  <c r="E12" i="13"/>
  <c r="D12" i="13"/>
  <c r="D25" i="13" s="1"/>
  <c r="C12" i="13"/>
  <c r="AA12" i="14"/>
  <c r="Y12" i="14"/>
  <c r="X12" i="14"/>
  <c r="Z12" i="14" s="1"/>
  <c r="W12" i="14"/>
  <c r="W25" i="14" s="1"/>
  <c r="W42" i="14" s="1"/>
  <c r="V12" i="14"/>
  <c r="U12" i="14"/>
  <c r="T12" i="14"/>
  <c r="S12" i="14"/>
  <c r="S25" i="14" s="1"/>
  <c r="S42" i="14" s="1"/>
  <c r="R12" i="14"/>
  <c r="Q12" i="14"/>
  <c r="P12" i="14"/>
  <c r="O12" i="14"/>
  <c r="O25" i="14" s="1"/>
  <c r="O42" i="14" s="1"/>
  <c r="N12" i="14"/>
  <c r="M12" i="14"/>
  <c r="L12" i="14"/>
  <c r="K12" i="14"/>
  <c r="K25" i="14" s="1"/>
  <c r="K42" i="14" s="1"/>
  <c r="J12" i="14"/>
  <c r="I12" i="14"/>
  <c r="H12" i="14"/>
  <c r="G12" i="14"/>
  <c r="G25" i="14" s="1"/>
  <c r="F12" i="14"/>
  <c r="E12" i="14"/>
  <c r="D12" i="14"/>
  <c r="C12" i="14"/>
  <c r="C25" i="14" s="1"/>
  <c r="C42" i="14" s="1"/>
  <c r="AA12" i="15"/>
  <c r="Y12" i="15"/>
  <c r="Y25" i="15" s="1"/>
  <c r="X12" i="15"/>
  <c r="Z12" i="15" s="1"/>
  <c r="W12" i="15"/>
  <c r="V12" i="15"/>
  <c r="U12" i="15"/>
  <c r="T12" i="15"/>
  <c r="S12" i="15"/>
  <c r="R12" i="15"/>
  <c r="Q12" i="15"/>
  <c r="Q25" i="15" s="1"/>
  <c r="P12" i="15"/>
  <c r="O12" i="15"/>
  <c r="N12" i="15"/>
  <c r="M12" i="15"/>
  <c r="L12" i="15"/>
  <c r="K12" i="15"/>
  <c r="J12" i="15"/>
  <c r="I12" i="15"/>
  <c r="H12" i="15"/>
  <c r="G12" i="15"/>
  <c r="F12" i="15"/>
  <c r="E12" i="15"/>
  <c r="E25" i="15" s="1"/>
  <c r="E42" i="15" s="1"/>
  <c r="D12" i="15"/>
  <c r="C12" i="15"/>
  <c r="AA12" i="16"/>
  <c r="AA25" i="16" s="1"/>
  <c r="AA42" i="16" s="1"/>
  <c r="Y12" i="16"/>
  <c r="X12" i="16"/>
  <c r="Z12" i="16" s="1"/>
  <c r="W12" i="16"/>
  <c r="W25" i="16" s="1"/>
  <c r="W42" i="16" s="1"/>
  <c r="V12" i="16"/>
  <c r="U12" i="16"/>
  <c r="T12" i="16"/>
  <c r="S12" i="16"/>
  <c r="S25" i="16" s="1"/>
  <c r="R12" i="16"/>
  <c r="Q12" i="16"/>
  <c r="P12" i="16"/>
  <c r="O12" i="16"/>
  <c r="O25" i="16" s="1"/>
  <c r="O42" i="16" s="1"/>
  <c r="N12" i="16"/>
  <c r="M12" i="16"/>
  <c r="L12" i="16"/>
  <c r="K12" i="16"/>
  <c r="K25" i="16" s="1"/>
  <c r="J12" i="16"/>
  <c r="I12" i="16"/>
  <c r="H12" i="16"/>
  <c r="G12" i="16"/>
  <c r="G25" i="16" s="1"/>
  <c r="G42" i="16" s="1"/>
  <c r="F12" i="16"/>
  <c r="E12" i="16"/>
  <c r="D12" i="16"/>
  <c r="C12" i="16"/>
  <c r="C25" i="16" s="1"/>
  <c r="C42" i="16" s="1"/>
  <c r="AA12" i="17"/>
  <c r="Y12" i="17"/>
  <c r="Y25" i="17" s="1"/>
  <c r="Y42" i="17" s="1"/>
  <c r="X12" i="17"/>
  <c r="Z12" i="17" s="1"/>
  <c r="W12" i="17"/>
  <c r="V12" i="17"/>
  <c r="U12" i="17"/>
  <c r="T12" i="17"/>
  <c r="S12" i="17"/>
  <c r="R12" i="17"/>
  <c r="Q12" i="17"/>
  <c r="Q25" i="17" s="1"/>
  <c r="Q42" i="17" s="1"/>
  <c r="P12" i="17"/>
  <c r="O12" i="17"/>
  <c r="N12" i="17"/>
  <c r="M12" i="17"/>
  <c r="L12" i="17"/>
  <c r="K12" i="17"/>
  <c r="J12" i="17"/>
  <c r="I12" i="17"/>
  <c r="I25" i="17" s="1"/>
  <c r="I42" i="17" s="1"/>
  <c r="H12" i="17"/>
  <c r="G12" i="17"/>
  <c r="F12" i="17"/>
  <c r="E12" i="17"/>
  <c r="D12" i="17"/>
  <c r="C12" i="17"/>
  <c r="AA12" i="18"/>
  <c r="AA25" i="18" s="1"/>
  <c r="AA42" i="18" s="1"/>
  <c r="Y12" i="18"/>
  <c r="X12" i="18"/>
  <c r="Z12" i="18" s="1"/>
  <c r="W12" i="18"/>
  <c r="W25" i="18" s="1"/>
  <c r="V12" i="18"/>
  <c r="U12" i="18"/>
  <c r="T12" i="18"/>
  <c r="S12" i="18"/>
  <c r="S25" i="18" s="1"/>
  <c r="R12" i="18"/>
  <c r="Q12" i="18"/>
  <c r="P12" i="18"/>
  <c r="O12" i="18"/>
  <c r="O25" i="18" s="1"/>
  <c r="N12" i="18"/>
  <c r="M12" i="18"/>
  <c r="L12" i="18"/>
  <c r="K12" i="18"/>
  <c r="K25" i="18" s="1"/>
  <c r="K42" i="18" s="1"/>
  <c r="J12" i="18"/>
  <c r="I12" i="18"/>
  <c r="H12" i="18"/>
  <c r="G12" i="18"/>
  <c r="G25" i="18" s="1"/>
  <c r="F12" i="18"/>
  <c r="E12" i="18"/>
  <c r="D12" i="18"/>
  <c r="C12" i="18"/>
  <c r="C25" i="18" s="1"/>
  <c r="C42" i="18" s="1"/>
  <c r="AA12" i="19"/>
  <c r="Y12" i="19"/>
  <c r="Y25" i="19" s="1"/>
  <c r="Y42" i="19" s="1"/>
  <c r="X12" i="19"/>
  <c r="Z12" i="19" s="1"/>
  <c r="W12" i="19"/>
  <c r="V12" i="19"/>
  <c r="U12" i="19"/>
  <c r="U25" i="19" s="1"/>
  <c r="U42" i="19" s="1"/>
  <c r="T12" i="19"/>
  <c r="S12" i="19"/>
  <c r="R12" i="19"/>
  <c r="Q12" i="19"/>
  <c r="P12" i="19"/>
  <c r="O12" i="19"/>
  <c r="N12" i="19"/>
  <c r="M12" i="19"/>
  <c r="M25" i="19" s="1"/>
  <c r="M42" i="19" s="1"/>
  <c r="L12" i="19"/>
  <c r="K12" i="19"/>
  <c r="J12" i="19"/>
  <c r="I12" i="19"/>
  <c r="H12" i="19"/>
  <c r="G12" i="19"/>
  <c r="F12" i="19"/>
  <c r="E12" i="19"/>
  <c r="E25" i="19" s="1"/>
  <c r="E42" i="19" s="1"/>
  <c r="D12" i="19"/>
  <c r="C12" i="19"/>
  <c r="AA12" i="20"/>
  <c r="Z12" i="20"/>
  <c r="Y12" i="20"/>
  <c r="X12" i="20"/>
  <c r="W12" i="20"/>
  <c r="V12" i="20"/>
  <c r="U12" i="20"/>
  <c r="T12" i="20"/>
  <c r="S12" i="20"/>
  <c r="S25" i="20" s="1"/>
  <c r="S42" i="20" s="1"/>
  <c r="R12" i="20"/>
  <c r="Q12" i="20"/>
  <c r="P12" i="20"/>
  <c r="O12" i="20"/>
  <c r="O25" i="20" s="1"/>
  <c r="O42" i="20" s="1"/>
  <c r="N12" i="20"/>
  <c r="M12" i="20"/>
  <c r="L12" i="20"/>
  <c r="K12" i="20"/>
  <c r="K25" i="20" s="1"/>
  <c r="K42" i="20" s="1"/>
  <c r="J12" i="20"/>
  <c r="I12" i="20"/>
  <c r="H12" i="20"/>
  <c r="G12" i="20"/>
  <c r="G25" i="20" s="1"/>
  <c r="G42" i="20" s="1"/>
  <c r="F12" i="20"/>
  <c r="E12" i="20"/>
  <c r="D12" i="20"/>
  <c r="C12" i="20"/>
  <c r="C25" i="20" s="1"/>
  <c r="C42" i="20" s="1"/>
  <c r="AA12" i="21"/>
  <c r="Z12" i="21"/>
  <c r="Y12" i="21"/>
  <c r="Y25" i="21" s="1"/>
  <c r="X12" i="21"/>
  <c r="W12" i="21"/>
  <c r="V12" i="21"/>
  <c r="U12" i="21"/>
  <c r="U25" i="21" s="1"/>
  <c r="U42" i="21" s="1"/>
  <c r="T12" i="21"/>
  <c r="S12" i="21"/>
  <c r="R12" i="21"/>
  <c r="Q12" i="21"/>
  <c r="Q25" i="21" s="1"/>
  <c r="P12" i="21"/>
  <c r="O12" i="21"/>
  <c r="N12" i="21"/>
  <c r="M12" i="21"/>
  <c r="M25" i="21" s="1"/>
  <c r="M42" i="21" s="1"/>
  <c r="L12" i="21"/>
  <c r="K12" i="21"/>
  <c r="J12" i="21"/>
  <c r="I12" i="21"/>
  <c r="H12" i="21"/>
  <c r="G12" i="21"/>
  <c r="F12" i="21"/>
  <c r="E12" i="21"/>
  <c r="E25" i="21" s="1"/>
  <c r="D12" i="21"/>
  <c r="C12" i="21"/>
  <c r="AA12" i="1"/>
  <c r="AA25" i="1" s="1"/>
  <c r="AA42" i="1" s="1"/>
  <c r="Y12" i="1"/>
  <c r="X12" i="1"/>
  <c r="Z12" i="1" s="1"/>
  <c r="W12" i="1"/>
  <c r="V12" i="1"/>
  <c r="U12" i="1"/>
  <c r="T12" i="1"/>
  <c r="S12" i="1"/>
  <c r="S25" i="1" s="1"/>
  <c r="R12" i="1"/>
  <c r="Q12" i="1"/>
  <c r="P12" i="1"/>
  <c r="O12" i="1"/>
  <c r="N12" i="1"/>
  <c r="M12" i="1"/>
  <c r="L12" i="1"/>
  <c r="K12" i="1"/>
  <c r="K25" i="1" s="1"/>
  <c r="K42" i="1" s="1"/>
  <c r="J12" i="1"/>
  <c r="I12" i="1"/>
  <c r="H12" i="1"/>
  <c r="G12" i="1"/>
  <c r="G25" i="1" s="1"/>
  <c r="G42" i="1" s="1"/>
  <c r="F12" i="1"/>
  <c r="E12" i="1"/>
  <c r="D12" i="1"/>
  <c r="C12" i="1"/>
  <c r="C25" i="1" s="1"/>
  <c r="Y42" i="21" l="1"/>
  <c r="G42" i="18"/>
  <c r="AA42" i="8"/>
  <c r="L42" i="13"/>
  <c r="Q42" i="21"/>
  <c r="N42" i="8"/>
  <c r="V42" i="15"/>
  <c r="X25" i="9"/>
  <c r="G40" i="18"/>
  <c r="O40" i="18"/>
  <c r="O42" i="18" s="1"/>
  <c r="W40" i="18"/>
  <c r="H25" i="10"/>
  <c r="H42" i="10" s="1"/>
  <c r="AA25" i="19"/>
  <c r="AA42" i="19" s="1"/>
  <c r="Z12" i="12"/>
  <c r="Z12" i="6"/>
  <c r="X25" i="6"/>
  <c r="X42" i="6" s="1"/>
  <c r="Z12" i="5"/>
  <c r="X25" i="5"/>
  <c r="I25" i="18"/>
  <c r="Q25" i="18"/>
  <c r="Y25" i="18"/>
  <c r="G25" i="15"/>
  <c r="G42" i="15" s="1"/>
  <c r="O25" i="15"/>
  <c r="O42" i="15" s="1"/>
  <c r="W25" i="15"/>
  <c r="W42" i="15" s="1"/>
  <c r="G25" i="13"/>
  <c r="O25" i="13"/>
  <c r="W25" i="13"/>
  <c r="C25" i="8"/>
  <c r="C42" i="8" s="1"/>
  <c r="K25" i="8"/>
  <c r="K42" i="8" s="1"/>
  <c r="S25" i="8"/>
  <c r="S42" i="8" s="1"/>
  <c r="G25" i="7"/>
  <c r="G42" i="7" s="1"/>
  <c r="O25" i="7"/>
  <c r="O42" i="7" s="1"/>
  <c r="W25" i="7"/>
  <c r="W42" i="7" s="1"/>
  <c r="Z34" i="21"/>
  <c r="X40" i="21"/>
  <c r="X40" i="20"/>
  <c r="Z40" i="20" s="1"/>
  <c r="Z34" i="20"/>
  <c r="H40" i="14"/>
  <c r="F40" i="8"/>
  <c r="F42" i="8" s="1"/>
  <c r="N40" i="8"/>
  <c r="D40" i="3"/>
  <c r="L40" i="3"/>
  <c r="T40" i="3"/>
  <c r="V25" i="9"/>
  <c r="V42" i="9" s="1"/>
  <c r="K42" i="17"/>
  <c r="I42" i="15"/>
  <c r="N42" i="13"/>
  <c r="Z12" i="13"/>
  <c r="X25" i="13"/>
  <c r="N42" i="4"/>
  <c r="T42" i="9"/>
  <c r="M25" i="7"/>
  <c r="Z12" i="10"/>
  <c r="X25" i="10"/>
  <c r="H25" i="8"/>
  <c r="H42" i="8" s="1"/>
  <c r="S42" i="16"/>
  <c r="J25" i="8"/>
  <c r="Z12" i="3"/>
  <c r="X25" i="3"/>
  <c r="Z12" i="2"/>
  <c r="X25" i="2"/>
  <c r="X42" i="2" s="1"/>
  <c r="H25" i="1"/>
  <c r="H42" i="1" s="1"/>
  <c r="P25" i="1"/>
  <c r="P42" i="1" s="1"/>
  <c r="H25" i="20"/>
  <c r="H42" i="20" s="1"/>
  <c r="P25" i="20"/>
  <c r="P42" i="20" s="1"/>
  <c r="J25" i="18"/>
  <c r="J42" i="18" s="1"/>
  <c r="R25" i="18"/>
  <c r="R42" i="18" s="1"/>
  <c r="D25" i="16"/>
  <c r="D42" i="16" s="1"/>
  <c r="L25" i="16"/>
  <c r="L42" i="16" s="1"/>
  <c r="T25" i="16"/>
  <c r="T42" i="16" s="1"/>
  <c r="I25" i="11"/>
  <c r="Q25" i="11"/>
  <c r="X40" i="1"/>
  <c r="Z40" i="1" s="1"/>
  <c r="H42" i="21"/>
  <c r="C42" i="17"/>
  <c r="H42" i="14"/>
  <c r="C42" i="1"/>
  <c r="U42" i="1"/>
  <c r="AA42" i="20"/>
  <c r="T42" i="11"/>
  <c r="E25" i="7"/>
  <c r="F42" i="15"/>
  <c r="M25" i="17"/>
  <c r="M42" i="17" s="1"/>
  <c r="U25" i="17"/>
  <c r="U42" i="17" s="1"/>
  <c r="D42" i="13"/>
  <c r="T42" i="13"/>
  <c r="T42" i="12"/>
  <c r="R25" i="6"/>
  <c r="Z12" i="4"/>
  <c r="I25" i="1"/>
  <c r="I25" i="20"/>
  <c r="Q25" i="20"/>
  <c r="Y25" i="20"/>
  <c r="E25" i="16"/>
  <c r="E42" i="16" s="1"/>
  <c r="M25" i="16"/>
  <c r="M42" i="16" s="1"/>
  <c r="U25" i="16"/>
  <c r="U42" i="16" s="1"/>
  <c r="E25" i="14"/>
  <c r="M25" i="14"/>
  <c r="U25" i="14"/>
  <c r="Q25" i="13"/>
  <c r="Q42" i="13" s="1"/>
  <c r="Y25" i="13"/>
  <c r="Y42" i="13" s="1"/>
  <c r="E25" i="6"/>
  <c r="E42" i="6" s="1"/>
  <c r="M25" i="6"/>
  <c r="M42" i="6" s="1"/>
  <c r="U25" i="6"/>
  <c r="U42" i="6" s="1"/>
  <c r="G42" i="14"/>
  <c r="D42" i="3"/>
  <c r="T42" i="3"/>
  <c r="X25" i="21"/>
  <c r="Z24" i="21"/>
  <c r="I25" i="19"/>
  <c r="I42" i="19" s="1"/>
  <c r="R42" i="19"/>
  <c r="Q42" i="10"/>
  <c r="U25" i="7"/>
  <c r="U42" i="7" s="1"/>
  <c r="Z12" i="11"/>
  <c r="X25" i="11"/>
  <c r="P25" i="8"/>
  <c r="P42" i="8" s="1"/>
  <c r="E42" i="21"/>
  <c r="S42" i="18"/>
  <c r="U25" i="15"/>
  <c r="U42" i="15" s="1"/>
  <c r="M42" i="13"/>
  <c r="T42" i="10"/>
  <c r="J25" i="1"/>
  <c r="J42" i="1" s="1"/>
  <c r="F25" i="21"/>
  <c r="F42" i="21" s="1"/>
  <c r="N25" i="21"/>
  <c r="N42" i="21" s="1"/>
  <c r="V25" i="21"/>
  <c r="V42" i="21" s="1"/>
  <c r="J25" i="20"/>
  <c r="J42" i="20" s="1"/>
  <c r="R25" i="20"/>
  <c r="R42" i="20" s="1"/>
  <c r="D25" i="18"/>
  <c r="D42" i="18" s="1"/>
  <c r="L25" i="18"/>
  <c r="L42" i="18" s="1"/>
  <c r="T25" i="18"/>
  <c r="T42" i="18" s="1"/>
  <c r="F25" i="16"/>
  <c r="F42" i="16" s="1"/>
  <c r="N25" i="16"/>
  <c r="N42" i="16" s="1"/>
  <c r="V25" i="16"/>
  <c r="V42" i="16" s="1"/>
  <c r="F25" i="14"/>
  <c r="F42" i="14" s="1"/>
  <c r="N25" i="14"/>
  <c r="N42" i="14" s="1"/>
  <c r="V25" i="14"/>
  <c r="V42" i="14" s="1"/>
  <c r="AA25" i="13"/>
  <c r="AA42" i="13" s="1"/>
  <c r="G25" i="12"/>
  <c r="G42" i="12" s="1"/>
  <c r="O25" i="12"/>
  <c r="O42" i="12" s="1"/>
  <c r="W25" i="12"/>
  <c r="W42" i="12" s="1"/>
  <c r="C25" i="11"/>
  <c r="C42" i="11" s="1"/>
  <c r="K25" i="11"/>
  <c r="K42" i="11" s="1"/>
  <c r="S25" i="11"/>
  <c r="C25" i="9"/>
  <c r="K25" i="9"/>
  <c r="K42" i="9" s="1"/>
  <c r="S25" i="9"/>
  <c r="S42" i="9" s="1"/>
  <c r="I25" i="4"/>
  <c r="I42" i="4" s="1"/>
  <c r="Q25" i="4"/>
  <c r="Q42" i="4" s="1"/>
  <c r="Y25" i="4"/>
  <c r="Y42" i="4" s="1"/>
  <c r="Z42" i="4" s="1"/>
  <c r="G40" i="17"/>
  <c r="O40" i="17"/>
  <c r="W40" i="17"/>
  <c r="F40" i="10"/>
  <c r="F42" i="10" s="1"/>
  <c r="N40" i="10"/>
  <c r="N42" i="10" s="1"/>
  <c r="V40" i="10"/>
  <c r="V42" i="10" s="1"/>
  <c r="L42" i="3"/>
  <c r="AA42" i="17"/>
  <c r="P42" i="14"/>
  <c r="Q25" i="19"/>
  <c r="Q42" i="19" s="1"/>
  <c r="V42" i="4"/>
  <c r="J42" i="19"/>
  <c r="Y42" i="10"/>
  <c r="X25" i="8"/>
  <c r="I25" i="21"/>
  <c r="I42" i="21" s="1"/>
  <c r="W42" i="18"/>
  <c r="T42" i="7"/>
  <c r="G25" i="21"/>
  <c r="O25" i="21"/>
  <c r="W25" i="21"/>
  <c r="W42" i="21" s="1"/>
  <c r="H25" i="19"/>
  <c r="H42" i="19" s="1"/>
  <c r="P25" i="19"/>
  <c r="P42" i="19" s="1"/>
  <c r="X25" i="19"/>
  <c r="J25" i="17"/>
  <c r="J42" i="17" s="1"/>
  <c r="R25" i="17"/>
  <c r="R42" i="17" s="1"/>
  <c r="E25" i="5"/>
  <c r="E42" i="5" s="1"/>
  <c r="M25" i="5"/>
  <c r="M42" i="5" s="1"/>
  <c r="U25" i="5"/>
  <c r="U42" i="5" s="1"/>
  <c r="E25" i="12"/>
  <c r="E42" i="12" s="1"/>
  <c r="M25" i="12"/>
  <c r="M42" i="12" s="1"/>
  <c r="U25" i="12"/>
  <c r="U42" i="12" s="1"/>
  <c r="AA25" i="11"/>
  <c r="G25" i="10"/>
  <c r="O25" i="10"/>
  <c r="O42" i="10" s="1"/>
  <c r="W25" i="10"/>
  <c r="I25" i="8"/>
  <c r="I42" i="8" s="1"/>
  <c r="Q25" i="8"/>
  <c r="Q42" i="8" s="1"/>
  <c r="Y25" i="8"/>
  <c r="Y42" i="8" s="1"/>
  <c r="C25" i="6"/>
  <c r="C42" i="6" s="1"/>
  <c r="K25" i="6"/>
  <c r="S25" i="6"/>
  <c r="E25" i="2"/>
  <c r="E42" i="2" s="1"/>
  <c r="M25" i="2"/>
  <c r="M42" i="2" s="1"/>
  <c r="U25" i="2"/>
  <c r="U42" i="2" s="1"/>
  <c r="E40" i="8"/>
  <c r="M40" i="8"/>
  <c r="Q25" i="1"/>
  <c r="Q42" i="1" s="1"/>
  <c r="Y25" i="1"/>
  <c r="J25" i="21"/>
  <c r="J42" i="21" s="1"/>
  <c r="R25" i="21"/>
  <c r="R42" i="21" s="1"/>
  <c r="D25" i="19"/>
  <c r="D42" i="19" s="1"/>
  <c r="L25" i="19"/>
  <c r="L42" i="19" s="1"/>
  <c r="T25" i="19"/>
  <c r="T42" i="19" s="1"/>
  <c r="E25" i="18"/>
  <c r="M25" i="18"/>
  <c r="U25" i="18"/>
  <c r="F25" i="17"/>
  <c r="F42" i="17" s="1"/>
  <c r="N25" i="17"/>
  <c r="N42" i="17" s="1"/>
  <c r="V25" i="17"/>
  <c r="V42" i="17" s="1"/>
  <c r="H25" i="15"/>
  <c r="H42" i="15" s="1"/>
  <c r="P25" i="15"/>
  <c r="P42" i="15" s="1"/>
  <c r="X25" i="15"/>
  <c r="I25" i="14"/>
  <c r="I42" i="14" s="1"/>
  <c r="Q25" i="14"/>
  <c r="Y25" i="14"/>
  <c r="C25" i="13"/>
  <c r="K25" i="13"/>
  <c r="S25" i="13"/>
  <c r="E25" i="11"/>
  <c r="E42" i="11" s="1"/>
  <c r="M25" i="11"/>
  <c r="M42" i="11" s="1"/>
  <c r="U25" i="11"/>
  <c r="U42" i="11" s="1"/>
  <c r="AA25" i="10"/>
  <c r="G25" i="9"/>
  <c r="G42" i="9" s="1"/>
  <c r="O25" i="9"/>
  <c r="O42" i="9" s="1"/>
  <c r="W25" i="9"/>
  <c r="W42" i="9" s="1"/>
  <c r="I25" i="7"/>
  <c r="I42" i="7" s="1"/>
  <c r="Q25" i="7"/>
  <c r="Q42" i="7" s="1"/>
  <c r="Y25" i="7"/>
  <c r="AA25" i="4"/>
  <c r="E25" i="3"/>
  <c r="M25" i="3"/>
  <c r="U25" i="3"/>
  <c r="Q40" i="21"/>
  <c r="Y40" i="21"/>
  <c r="Z34" i="18"/>
  <c r="X40" i="18"/>
  <c r="Z40" i="18" s="1"/>
  <c r="Z34" i="17"/>
  <c r="X40" i="17"/>
  <c r="Z40" i="17" s="1"/>
  <c r="P40" i="14"/>
  <c r="Z34" i="14"/>
  <c r="X40" i="14"/>
  <c r="Z34" i="12"/>
  <c r="X40" i="12"/>
  <c r="Z40" i="12" s="1"/>
  <c r="X40" i="19"/>
  <c r="Z40" i="19" s="1"/>
  <c r="G40" i="10"/>
  <c r="O40" i="10"/>
  <c r="W40" i="10"/>
  <c r="E40" i="3"/>
  <c r="M40" i="3"/>
  <c r="U40" i="3"/>
  <c r="R25" i="1"/>
  <c r="R42" i="1" s="1"/>
  <c r="C25" i="21"/>
  <c r="C42" i="21" s="1"/>
  <c r="K25" i="21"/>
  <c r="K42" i="21" s="1"/>
  <c r="S25" i="21"/>
  <c r="AA25" i="21"/>
  <c r="D25" i="20"/>
  <c r="D42" i="20" s="1"/>
  <c r="L25" i="20"/>
  <c r="L42" i="20" s="1"/>
  <c r="T25" i="20"/>
  <c r="T42" i="20" s="1"/>
  <c r="F25" i="18"/>
  <c r="F42" i="18" s="1"/>
  <c r="N25" i="18"/>
  <c r="N42" i="18" s="1"/>
  <c r="V25" i="18"/>
  <c r="V42" i="18" s="1"/>
  <c r="G25" i="17"/>
  <c r="O25" i="17"/>
  <c r="O42" i="17" s="1"/>
  <c r="W25" i="17"/>
  <c r="W42" i="17" s="1"/>
  <c r="H25" i="16"/>
  <c r="H42" i="16" s="1"/>
  <c r="P25" i="16"/>
  <c r="P42" i="16" s="1"/>
  <c r="J25" i="14"/>
  <c r="J42" i="14" s="1"/>
  <c r="R25" i="14"/>
  <c r="R42" i="14" s="1"/>
  <c r="AA25" i="14"/>
  <c r="AA42" i="14" s="1"/>
  <c r="I25" i="12"/>
  <c r="I42" i="12" s="1"/>
  <c r="Q25" i="12"/>
  <c r="Q42" i="12" s="1"/>
  <c r="Y25" i="12"/>
  <c r="Y42" i="12" s="1"/>
  <c r="C25" i="10"/>
  <c r="K25" i="10"/>
  <c r="S25" i="10"/>
  <c r="S42" i="10" s="1"/>
  <c r="E25" i="8"/>
  <c r="E42" i="8" s="1"/>
  <c r="M25" i="8"/>
  <c r="M42" i="8" s="1"/>
  <c r="U25" i="8"/>
  <c r="U42" i="8" s="1"/>
  <c r="AA25" i="7"/>
  <c r="AA42" i="7" s="1"/>
  <c r="G25" i="6"/>
  <c r="O25" i="6"/>
  <c r="W25" i="6"/>
  <c r="C25" i="4"/>
  <c r="C42" i="4" s="1"/>
  <c r="K25" i="4"/>
  <c r="K42" i="4" s="1"/>
  <c r="S25" i="4"/>
  <c r="S42" i="4" s="1"/>
  <c r="Q40" i="15"/>
  <c r="Q42" i="15" s="1"/>
  <c r="Y40" i="15"/>
  <c r="Y42" i="15" s="1"/>
  <c r="I40" i="18"/>
  <c r="Q40" i="18"/>
  <c r="Y40" i="18"/>
  <c r="E40" i="14"/>
  <c r="M40" i="14"/>
  <c r="U40" i="14"/>
  <c r="E40" i="13"/>
  <c r="M40" i="13"/>
  <c r="U40" i="13"/>
  <c r="D25" i="21"/>
  <c r="D42" i="21" s="1"/>
  <c r="L25" i="21"/>
  <c r="L42" i="21" s="1"/>
  <c r="T25" i="21"/>
  <c r="T42" i="21" s="1"/>
  <c r="E25" i="20"/>
  <c r="E42" i="20" s="1"/>
  <c r="M25" i="20"/>
  <c r="M42" i="20" s="1"/>
  <c r="U25" i="20"/>
  <c r="U42" i="20" s="1"/>
  <c r="F25" i="19"/>
  <c r="F42" i="19" s="1"/>
  <c r="N25" i="19"/>
  <c r="N42" i="19" s="1"/>
  <c r="V25" i="19"/>
  <c r="V42" i="19" s="1"/>
  <c r="H25" i="17"/>
  <c r="H42" i="17" s="1"/>
  <c r="P25" i="17"/>
  <c r="P42" i="17" s="1"/>
  <c r="X25" i="17"/>
  <c r="I25" i="16"/>
  <c r="I42" i="16" s="1"/>
  <c r="Q25" i="16"/>
  <c r="Y25" i="16"/>
  <c r="J25" i="15"/>
  <c r="J42" i="15" s="1"/>
  <c r="R25" i="15"/>
  <c r="Z24" i="15"/>
  <c r="E25" i="13"/>
  <c r="E42" i="13" s="1"/>
  <c r="U25" i="13"/>
  <c r="U42" i="13" s="1"/>
  <c r="AA25" i="12"/>
  <c r="AA42" i="12" s="1"/>
  <c r="G25" i="11"/>
  <c r="G42" i="11" s="1"/>
  <c r="O25" i="11"/>
  <c r="O42" i="11" s="1"/>
  <c r="W25" i="11"/>
  <c r="W42" i="11" s="1"/>
  <c r="I25" i="9"/>
  <c r="I42" i="9" s="1"/>
  <c r="Q25" i="9"/>
  <c r="Q42" i="9" s="1"/>
  <c r="C25" i="7"/>
  <c r="C42" i="7" s="1"/>
  <c r="K25" i="7"/>
  <c r="K42" i="7" s="1"/>
  <c r="S25" i="7"/>
  <c r="S42" i="7" s="1"/>
  <c r="C25" i="5"/>
  <c r="C42" i="5" s="1"/>
  <c r="K25" i="5"/>
  <c r="K42" i="5" s="1"/>
  <c r="S25" i="5"/>
  <c r="S42" i="5" s="1"/>
  <c r="G25" i="3"/>
  <c r="G42" i="3" s="1"/>
  <c r="O25" i="3"/>
  <c r="O42" i="3" s="1"/>
  <c r="W25" i="3"/>
  <c r="W42" i="3" s="1"/>
  <c r="AA25" i="2"/>
  <c r="AA42" i="2" s="1"/>
  <c r="S40" i="1"/>
  <c r="S42" i="1" s="1"/>
  <c r="J40" i="19"/>
  <c r="R40" i="19"/>
  <c r="R40" i="15"/>
  <c r="I40" i="1"/>
  <c r="Q40" i="1"/>
  <c r="Y40" i="1"/>
  <c r="G40" i="21"/>
  <c r="O40" i="21"/>
  <c r="W40" i="21"/>
  <c r="F40" i="14"/>
  <c r="E40" i="11"/>
  <c r="M40" i="11"/>
  <c r="U40" i="11"/>
  <c r="T25" i="1"/>
  <c r="T42" i="1" s="1"/>
  <c r="F25" i="20"/>
  <c r="F42" i="20" s="1"/>
  <c r="N25" i="20"/>
  <c r="N42" i="20" s="1"/>
  <c r="V25" i="20"/>
  <c r="V42" i="20" s="1"/>
  <c r="G25" i="19"/>
  <c r="G42" i="19" s="1"/>
  <c r="O25" i="19"/>
  <c r="W25" i="19"/>
  <c r="H25" i="18"/>
  <c r="H42" i="18" s="1"/>
  <c r="P25" i="18"/>
  <c r="P42" i="18" s="1"/>
  <c r="Z24" i="18"/>
  <c r="J25" i="16"/>
  <c r="J42" i="16" s="1"/>
  <c r="R25" i="16"/>
  <c r="R42" i="16" s="1"/>
  <c r="C25" i="15"/>
  <c r="C42" i="15" s="1"/>
  <c r="K25" i="15"/>
  <c r="K42" i="15" s="1"/>
  <c r="S25" i="15"/>
  <c r="S42" i="15" s="1"/>
  <c r="AA25" i="15"/>
  <c r="AA42" i="15" s="1"/>
  <c r="D25" i="14"/>
  <c r="D42" i="14" s="1"/>
  <c r="L25" i="14"/>
  <c r="L42" i="14" s="1"/>
  <c r="T25" i="14"/>
  <c r="T42" i="14" s="1"/>
  <c r="F25" i="13"/>
  <c r="F42" i="13" s="1"/>
  <c r="V25" i="13"/>
  <c r="V42" i="13" s="1"/>
  <c r="C25" i="12"/>
  <c r="K25" i="12"/>
  <c r="S25" i="12"/>
  <c r="E25" i="10"/>
  <c r="E42" i="10" s="1"/>
  <c r="M25" i="10"/>
  <c r="M42" i="10" s="1"/>
  <c r="U25" i="10"/>
  <c r="U42" i="10" s="1"/>
  <c r="AA25" i="9"/>
  <c r="AA42" i="9" s="1"/>
  <c r="G25" i="8"/>
  <c r="O25" i="8"/>
  <c r="W25" i="8"/>
  <c r="I25" i="6"/>
  <c r="I42" i="6" s="1"/>
  <c r="Q25" i="6"/>
  <c r="Q42" i="6" s="1"/>
  <c r="Y25" i="6"/>
  <c r="Y42" i="6" s="1"/>
  <c r="C25" i="2"/>
  <c r="C42" i="2" s="1"/>
  <c r="K25" i="2"/>
  <c r="S25" i="2"/>
  <c r="T40" i="1"/>
  <c r="K40" i="16"/>
  <c r="K42" i="16" s="1"/>
  <c r="S40" i="16"/>
  <c r="G40" i="13"/>
  <c r="O40" i="13"/>
  <c r="W40" i="13"/>
  <c r="G25" i="5"/>
  <c r="G42" i="5" s="1"/>
  <c r="O25" i="5"/>
  <c r="O42" i="5" s="1"/>
  <c r="W25" i="5"/>
  <c r="W42" i="5" s="1"/>
  <c r="I25" i="3"/>
  <c r="Q25" i="3"/>
  <c r="Y25" i="3"/>
  <c r="E40" i="1"/>
  <c r="E42" i="1" s="1"/>
  <c r="M40" i="1"/>
  <c r="M42" i="1" s="1"/>
  <c r="U40" i="1"/>
  <c r="C40" i="21"/>
  <c r="K40" i="21"/>
  <c r="S40" i="21"/>
  <c r="AA40" i="21"/>
  <c r="I40" i="14"/>
  <c r="Q40" i="14"/>
  <c r="Y40" i="14"/>
  <c r="I40" i="13"/>
  <c r="I42" i="13" s="1"/>
  <c r="Q40" i="13"/>
  <c r="Y40" i="13"/>
  <c r="C40" i="12"/>
  <c r="K40" i="12"/>
  <c r="S40" i="12"/>
  <c r="AA40" i="12"/>
  <c r="I40" i="11"/>
  <c r="Q40" i="11"/>
  <c r="Y40" i="11"/>
  <c r="I40" i="10"/>
  <c r="I42" i="10" s="1"/>
  <c r="Q40" i="10"/>
  <c r="Y40" i="10"/>
  <c r="X40" i="10"/>
  <c r="G40" i="8"/>
  <c r="O40" i="8"/>
  <c r="J40" i="4"/>
  <c r="J42" i="4" s="1"/>
  <c r="R40" i="4"/>
  <c r="R42" i="4" s="1"/>
  <c r="E25" i="4"/>
  <c r="E42" i="4" s="1"/>
  <c r="M25" i="4"/>
  <c r="M42" i="4" s="1"/>
  <c r="U25" i="4"/>
  <c r="U42" i="4" s="1"/>
  <c r="AA25" i="3"/>
  <c r="AA42" i="3" s="1"/>
  <c r="G25" i="2"/>
  <c r="O25" i="2"/>
  <c r="W25" i="2"/>
  <c r="Z34" i="11"/>
  <c r="Z34" i="6"/>
  <c r="X40" i="6"/>
  <c r="Z40" i="6" s="1"/>
  <c r="I40" i="20"/>
  <c r="Q40" i="20"/>
  <c r="Y40" i="20"/>
  <c r="G40" i="19"/>
  <c r="O40" i="19"/>
  <c r="W40" i="19"/>
  <c r="AA40" i="14"/>
  <c r="AA40" i="11"/>
  <c r="J40" i="10"/>
  <c r="J42" i="10" s="1"/>
  <c r="R40" i="10"/>
  <c r="R42" i="10" s="1"/>
  <c r="C40" i="9"/>
  <c r="J40" i="6"/>
  <c r="J42" i="6" s="1"/>
  <c r="R40" i="6"/>
  <c r="Z48" i="19"/>
  <c r="I25" i="5"/>
  <c r="I42" i="5" s="1"/>
  <c r="Q25" i="5"/>
  <c r="Q42" i="5" s="1"/>
  <c r="Y25" i="5"/>
  <c r="C25" i="3"/>
  <c r="C42" i="3" s="1"/>
  <c r="K25" i="3"/>
  <c r="K42" i="3" s="1"/>
  <c r="S25" i="3"/>
  <c r="S42" i="3" s="1"/>
  <c r="Z34" i="8"/>
  <c r="Z34" i="7"/>
  <c r="I40" i="4"/>
  <c r="Q40" i="4"/>
  <c r="Y40" i="4"/>
  <c r="Z40" i="4" s="1"/>
  <c r="E40" i="18"/>
  <c r="M40" i="18"/>
  <c r="U40" i="18"/>
  <c r="C40" i="17"/>
  <c r="K40" i="17"/>
  <c r="S40" i="17"/>
  <c r="S42" i="17" s="1"/>
  <c r="AA40" i="17"/>
  <c r="C40" i="13"/>
  <c r="K40" i="13"/>
  <c r="S40" i="13"/>
  <c r="E40" i="12"/>
  <c r="M40" i="12"/>
  <c r="U40" i="12"/>
  <c r="C40" i="11"/>
  <c r="K40" i="11"/>
  <c r="S40" i="11"/>
  <c r="C40" i="10"/>
  <c r="K40" i="10"/>
  <c r="S40" i="10"/>
  <c r="AA40" i="10"/>
  <c r="D40" i="9"/>
  <c r="D42" i="9" s="1"/>
  <c r="L40" i="9"/>
  <c r="L42" i="9" s="1"/>
  <c r="T40" i="9"/>
  <c r="C40" i="6"/>
  <c r="K40" i="6"/>
  <c r="S40" i="6"/>
  <c r="AA40" i="6"/>
  <c r="AA42" i="6" s="1"/>
  <c r="AA25" i="5"/>
  <c r="AA42" i="5" s="1"/>
  <c r="G25" i="4"/>
  <c r="O25" i="4"/>
  <c r="W25" i="4"/>
  <c r="W42" i="4" s="1"/>
  <c r="I25" i="2"/>
  <c r="I42" i="2" s="1"/>
  <c r="Q25" i="2"/>
  <c r="Q42" i="2" s="1"/>
  <c r="Y25" i="2"/>
  <c r="Y42" i="2" s="1"/>
  <c r="Z34" i="4"/>
  <c r="H40" i="2"/>
  <c r="H42" i="2" s="1"/>
  <c r="P40" i="2"/>
  <c r="P42" i="2" s="1"/>
  <c r="Z34" i="2"/>
  <c r="X40" i="2"/>
  <c r="Z40" i="2" s="1"/>
  <c r="I40" i="16"/>
  <c r="Q40" i="16"/>
  <c r="Y40" i="16"/>
  <c r="Z40" i="16" s="1"/>
  <c r="G40" i="15"/>
  <c r="O40" i="15"/>
  <c r="W40" i="15"/>
  <c r="D40" i="13"/>
  <c r="L40" i="13"/>
  <c r="T40" i="13"/>
  <c r="F40" i="12"/>
  <c r="F42" i="12" s="1"/>
  <c r="N40" i="12"/>
  <c r="N42" i="12" s="1"/>
  <c r="V40" i="12"/>
  <c r="V42" i="12" s="1"/>
  <c r="D40" i="11"/>
  <c r="D42" i="11" s="1"/>
  <c r="L40" i="11"/>
  <c r="L42" i="11" s="1"/>
  <c r="T40" i="11"/>
  <c r="E40" i="9"/>
  <c r="E42" i="9" s="1"/>
  <c r="M40" i="9"/>
  <c r="M42" i="9" s="1"/>
  <c r="U40" i="9"/>
  <c r="U42" i="9" s="1"/>
  <c r="J40" i="8"/>
  <c r="R40" i="8"/>
  <c r="R42" i="8" s="1"/>
  <c r="AA40" i="8"/>
  <c r="H40" i="7"/>
  <c r="H42" i="7" s="1"/>
  <c r="P40" i="7"/>
  <c r="P42" i="7" s="1"/>
  <c r="C40" i="4"/>
  <c r="K40" i="4"/>
  <c r="S40" i="4"/>
  <c r="AA40" i="4"/>
  <c r="J40" i="2"/>
  <c r="J42" i="2" s="1"/>
  <c r="R40" i="2"/>
  <c r="R42" i="2" s="1"/>
  <c r="V40" i="8"/>
  <c r="V42" i="8" s="1"/>
  <c r="I40" i="7"/>
  <c r="Q40" i="7"/>
  <c r="Y40" i="7"/>
  <c r="H40" i="5"/>
  <c r="H42" i="5" s="1"/>
  <c r="P40" i="5"/>
  <c r="P42" i="5" s="1"/>
  <c r="C40" i="2"/>
  <c r="K40" i="2"/>
  <c r="S40" i="2"/>
  <c r="AA40" i="2"/>
  <c r="W40" i="8"/>
  <c r="F40" i="6"/>
  <c r="F42" i="6" s="1"/>
  <c r="N40" i="6"/>
  <c r="N42" i="6" s="1"/>
  <c r="V40" i="6"/>
  <c r="V42" i="6" s="1"/>
  <c r="I40" i="5"/>
  <c r="Q40" i="5"/>
  <c r="Y40" i="5"/>
  <c r="H40" i="3"/>
  <c r="H42" i="3" s="1"/>
  <c r="P40" i="3"/>
  <c r="P42" i="3" s="1"/>
  <c r="G40" i="6"/>
  <c r="O40" i="6"/>
  <c r="W40" i="6"/>
  <c r="F40" i="4"/>
  <c r="F42" i="4" s="1"/>
  <c r="N40" i="4"/>
  <c r="V40" i="4"/>
  <c r="I40" i="3"/>
  <c r="Q40" i="3"/>
  <c r="Y40" i="3"/>
  <c r="D40" i="7"/>
  <c r="D42" i="7" s="1"/>
  <c r="L40" i="7"/>
  <c r="L42" i="7" s="1"/>
  <c r="T40" i="7"/>
  <c r="G40" i="4"/>
  <c r="O40" i="4"/>
  <c r="W40" i="4"/>
  <c r="F40" i="2"/>
  <c r="F42" i="2" s="1"/>
  <c r="N40" i="2"/>
  <c r="N42" i="2" s="1"/>
  <c r="V40" i="2"/>
  <c r="V42" i="2" s="1"/>
  <c r="Z48" i="3"/>
  <c r="E40" i="7"/>
  <c r="M40" i="7"/>
  <c r="U40" i="7"/>
  <c r="D40" i="5"/>
  <c r="D42" i="5" s="1"/>
  <c r="L40" i="5"/>
  <c r="L42" i="5" s="1"/>
  <c r="T40" i="5"/>
  <c r="T42" i="5" s="1"/>
  <c r="G40" i="2"/>
  <c r="O40" i="2"/>
  <c r="W40" i="2"/>
  <c r="Z48" i="21"/>
  <c r="Z39" i="13"/>
  <c r="X40" i="13"/>
  <c r="Z40" i="13" s="1"/>
  <c r="Z39" i="9"/>
  <c r="X40" i="9"/>
  <c r="Z40" i="9" s="1"/>
  <c r="Z40" i="10"/>
  <c r="Z39" i="11"/>
  <c r="X40" i="11"/>
  <c r="Z40" i="11" s="1"/>
  <c r="X40" i="7"/>
  <c r="X40" i="5"/>
  <c r="Z40" i="5" s="1"/>
  <c r="X40" i="3"/>
  <c r="X25" i="1"/>
  <c r="Z24" i="13"/>
  <c r="Z24" i="12"/>
  <c r="Z24" i="10"/>
  <c r="Y25" i="11"/>
  <c r="Z24" i="11"/>
  <c r="Y25" i="9"/>
  <c r="Z24" i="9"/>
  <c r="X25" i="20"/>
  <c r="X25" i="18"/>
  <c r="X25" i="16"/>
  <c r="X25" i="14"/>
  <c r="Z24" i="7"/>
  <c r="Z24" i="5"/>
  <c r="O42" i="2" l="1"/>
  <c r="G42" i="2"/>
  <c r="U42" i="14"/>
  <c r="I42" i="20"/>
  <c r="Z25" i="13"/>
  <c r="X42" i="13"/>
  <c r="Z42" i="13" s="1"/>
  <c r="Y42" i="18"/>
  <c r="M42" i="18"/>
  <c r="Z25" i="20"/>
  <c r="X42" i="20"/>
  <c r="Z42" i="20" s="1"/>
  <c r="Z25" i="7"/>
  <c r="Y42" i="7"/>
  <c r="Z25" i="15"/>
  <c r="X42" i="15"/>
  <c r="Z42" i="15" s="1"/>
  <c r="Z25" i="21"/>
  <c r="X42" i="21"/>
  <c r="Y42" i="20"/>
  <c r="Z25" i="4"/>
  <c r="Z25" i="1"/>
  <c r="X42" i="1"/>
  <c r="Z42" i="1" s="1"/>
  <c r="Z25" i="3"/>
  <c r="Y42" i="3"/>
  <c r="Q42" i="20"/>
  <c r="Z42" i="21"/>
  <c r="Z40" i="3"/>
  <c r="Q42" i="3"/>
  <c r="S42" i="12"/>
  <c r="K42" i="10"/>
  <c r="S42" i="13"/>
  <c r="Z25" i="2"/>
  <c r="Z25" i="9"/>
  <c r="Y42" i="9"/>
  <c r="Z42" i="9" s="1"/>
  <c r="O42" i="4"/>
  <c r="I42" i="3"/>
  <c r="W42" i="8"/>
  <c r="K42" i="12"/>
  <c r="W42" i="19"/>
  <c r="R42" i="15"/>
  <c r="O42" i="6"/>
  <c r="C42" i="10"/>
  <c r="Z40" i="14"/>
  <c r="K42" i="13"/>
  <c r="W42" i="10"/>
  <c r="O42" i="21"/>
  <c r="M42" i="14"/>
  <c r="I42" i="1"/>
  <c r="X42" i="12"/>
  <c r="Z42" i="12" s="1"/>
  <c r="Z25" i="10"/>
  <c r="X42" i="10"/>
  <c r="Z42" i="10" s="1"/>
  <c r="Q42" i="18"/>
  <c r="AA42" i="4"/>
  <c r="Z25" i="19"/>
  <c r="X42" i="19"/>
  <c r="Z42" i="19" s="1"/>
  <c r="J42" i="8"/>
  <c r="Z25" i="17"/>
  <c r="X42" i="17"/>
  <c r="Z42" i="17" s="1"/>
  <c r="E42" i="18"/>
  <c r="Z42" i="2"/>
  <c r="Z25" i="5"/>
  <c r="Y42" i="5"/>
  <c r="Z42" i="5" s="1"/>
  <c r="Z42" i="6"/>
  <c r="W42" i="6"/>
  <c r="Z25" i="6"/>
  <c r="Z40" i="7"/>
  <c r="G42" i="4"/>
  <c r="O42" i="8"/>
  <c r="C42" i="12"/>
  <c r="O42" i="19"/>
  <c r="G42" i="6"/>
  <c r="U42" i="3"/>
  <c r="C42" i="13"/>
  <c r="G42" i="21"/>
  <c r="X42" i="11"/>
  <c r="E42" i="14"/>
  <c r="Z25" i="12"/>
  <c r="X42" i="3"/>
  <c r="Z40" i="21"/>
  <c r="W42" i="13"/>
  <c r="I42" i="18"/>
  <c r="X42" i="7"/>
  <c r="Z25" i="18"/>
  <c r="X42" i="18"/>
  <c r="Z25" i="14"/>
  <c r="X42" i="14"/>
  <c r="Z25" i="11"/>
  <c r="Y42" i="11"/>
  <c r="S42" i="2"/>
  <c r="G42" i="8"/>
  <c r="Y42" i="16"/>
  <c r="AA42" i="21"/>
  <c r="M42" i="3"/>
  <c r="Y42" i="14"/>
  <c r="S42" i="6"/>
  <c r="G42" i="10"/>
  <c r="Z25" i="8"/>
  <c r="X42" i="8"/>
  <c r="Z42" i="8" s="1"/>
  <c r="C42" i="9"/>
  <c r="Q42" i="11"/>
  <c r="O42" i="13"/>
  <c r="X42" i="9"/>
  <c r="Z25" i="16"/>
  <c r="X42" i="16"/>
  <c r="Z42" i="16" s="1"/>
  <c r="W42" i="2"/>
  <c r="K42" i="2"/>
  <c r="Q42" i="16"/>
  <c r="G42" i="17"/>
  <c r="S42" i="21"/>
  <c r="E42" i="3"/>
  <c r="AA42" i="10"/>
  <c r="Q42" i="14"/>
  <c r="U42" i="18"/>
  <c r="Y42" i="1"/>
  <c r="K42" i="6"/>
  <c r="AA42" i="11"/>
  <c r="S42" i="11"/>
  <c r="R42" i="6"/>
  <c r="E42" i="7"/>
  <c r="I42" i="11"/>
  <c r="M42" i="7"/>
  <c r="G42" i="13"/>
  <c r="X42" i="5"/>
  <c r="Z42" i="14" l="1"/>
  <c r="Z42" i="3"/>
  <c r="Z42" i="18"/>
  <c r="Z42" i="11"/>
  <c r="Z42" i="7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<sst xmlns="http://schemas.openxmlformats.org/spreadsheetml/2006/main" count="2520" uniqueCount="95">
  <si>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</si>
  <si>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</si>
  <si>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</si>
  <si>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</si>
  <si>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</si>
  <si>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</si>
  <si>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</si>
  <si>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</si>
  <si>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</si>
  <si>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</si>
  <si>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</si>
  <si>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</si>
  <si>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</si>
  <si>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</si>
  <si>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</si>
  <si>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</si>
  <si>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</si>
  <si>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</si>
  <si>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</si>
  <si>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</si>
  <si>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</si>
  <si>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</si>
  <si>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</si>
  <si>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</si>
  <si>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</si>
  <si>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</si>
  <si>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</si>
  <si>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</si>
  <si>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</si>
  <si>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</si>
  <si>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</si>
  <si>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</si>
  <si>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</si>
  <si>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</si>
  <si>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</si>
  <si>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</si>
  <si>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</si>
  <si>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</si>
  <si>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</si>
  <si>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</si>
  <si>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</si>
  <si>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</si>
  <si>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</si>
  <si>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</si>
  <si>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</si>
  <si>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</si>
  <si>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</si>
  <si>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</si>
  <si>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</si>
  <si>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</si>
  <si>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</si>
  <si>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</si>
  <si>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</si>
  <si>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</si>
  <si>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</si>
  <si>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</si>
  <si>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</si>
  <si>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</si>
  <si>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</si>
  <si>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</si>
  <si>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</si>
  <si>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</si>
  <si>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</si>
  <si>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</si>
  <si>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</si>
  <si>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</si>
  <si>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</si>
  <si>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</si>
  <si>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</si>
  <si>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</si>
  <si>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</si>
  <si>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Energy sources                                     ) for 4th Quarter ended 30 June 2022 (Figures Finalised as at 2022/08/09)</t>
  </si>
  <si>
    <t>Mpumalanga: Mkhondo (MP303) - Table C6 Quarterly Budget Statement - Financial Position ( Energy sources                                     ) for 4th Quarter ended 30 June 2022 (Figures Finalised as at 2022/08/09)</t>
  </si>
  <si>
    <t>Mpumalanga: Pixley Ka Seme (MP) (MP304) - Table C6 Quarterly Budget Statement - Financial Position ( Energy sources                                     ) for 4th Quarter ended 30 June 2022 (Figures Finalised as at 2022/08/09)</t>
  </si>
  <si>
    <t>Mpumalanga: Lekwa (MP305) - Table C6 Quarterly Budget Statement - Financial Position ( Energy sources                                     ) for 4th Quarter ended 30 June 2022 (Figures Finalised as at 2022/08/09)</t>
  </si>
  <si>
    <t>Mpumalanga: Dipaleseng (MP306) - Table C6 Quarterly Budget Statement - Financial Position ( Energy sources                                     ) for 4th Quarter ended 30 June 2022 (Figures Finalised as at 2022/08/09)</t>
  </si>
  <si>
    <t>Mpumalanga: Govan Mbeki (MP307) - Table C6 Quarterly Budget Statement - Financial Position ( Energy sources                                     ) for 4th Quarter ended 30 June 2022 (Figures Finalised as at 2022/08/09)</t>
  </si>
  <si>
    <t>Mpumalanga: Gert Sibande (DC30) - Table C6 Quarterly Budget Statement - Financial Position ( Energy sources                                     ) for 4th Quarter ended 30 June 2022 (Figures Finalised as at 2022/08/09)</t>
  </si>
  <si>
    <t>Mpumalanga: Victor Khanye (MP311) - Table C6 Quarterly Budget Statement - Financial Position ( Energy sources                                     ) for 4th Quarter ended 30 June 2022 (Figures Finalised as at 2022/08/09)</t>
  </si>
  <si>
    <t>Mpumalanga: Emalahleni (MP) (MP312) - Table C6 Quarterly Budget Statement - Financial Position ( Energy sources                                     ) for 4th Quarter ended 30 June 2022 (Figures Finalised as at 2022/08/09)</t>
  </si>
  <si>
    <t>Mpumalanga: Steve Tshwete (MP313) - Table C6 Quarterly Budget Statement - Financial Position ( Energy sources                                     ) for 4th Quarter ended 30 June 2022 (Figures Finalised as at 2022/08/09)</t>
  </si>
  <si>
    <t>Mpumalanga: Emakhazeni (MP314) - Table C6 Quarterly Budget Statement - Financial Position ( Energy sources                                     ) for 4th Quarter ended 30 June 2022 (Figures Finalised as at 2022/08/09)</t>
  </si>
  <si>
    <t>Mpumalanga: Thembisile Hani (MP315) - Table C6 Quarterly Budget Statement - Financial Position ( Energy sources                                     ) for 4th Quarter ended 30 June 2022 (Figures Finalised as at 2022/08/09)</t>
  </si>
  <si>
    <t>Mpumalanga: Dr J.S. Moroka (MP316) - Table C6 Quarterly Budget Statement - Financial Position ( Energy sources                                     ) for 4th Quarter ended 30 June 2022 (Figures Finalised as at 2022/08/09)</t>
  </si>
  <si>
    <t>Mpumalanga: Nkangala (DC31) - Table C6 Quarterly Budget Statement - Financial Position ( Energy sources                                     ) for 4th Quarter ended 30 June 2022 (Figures Finalised as at 2022/08/09)</t>
  </si>
  <si>
    <t>Mpumalanga: Thaba Chweu (MP321) - Table C6 Quarterly Budget Statement - Financial Position ( Energy sources                                     ) for 4th Quarter ended 30 June 2022 (Figures Finalised as at 2022/08/09)</t>
  </si>
  <si>
    <t>Mpumalanga: Nkomazi (MP324) - Table C6 Quarterly Budget Statement - Financial Position ( Energy sources                                     ) for 4th Quarter ended 30 June 2022 (Figures Finalised as at 2022/08/09)</t>
  </si>
  <si>
    <t>Mpumalanga: Bushbuckridge (MP325) - Table C6 Quarterly Budget Statement - Financial Position ( Energy sources                                     ) for 4th Quarter ended 30 June 2022 (Figures Finalised as at 2022/08/09)</t>
  </si>
  <si>
    <t>Mpumalanga: City of Mbombela (MP326) - Table C6 Quarterly Budget Statement - Financial Position ( Energy sources                                     ) for 4th Quarter ended 30 June 2022 (Figures Finalised as at 2022/08/09)</t>
  </si>
  <si>
    <t>Mpumalanga: Ehlanzeni (DC32) - Table C6 Quarterly Budget Statement - Financial Position ( Energy sources                                     ) for 4th Quarter ended 30 June 2022 (Figures Finalised as at 2022/08/09)</t>
  </si>
  <si>
    <t>Summary - Table C6 Quarterly Budget Statement - Financial Position ( Energy sources  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</si>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</sst>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416173664</v>
      </c>
      <c r="D6" s="18">
        <v>118831990</v>
      </c>
      <c r="E6" s="19">
        <v>-1228729491</v>
      </c>
      <c r="F6" s="20">
        <v>-971467427</v>
      </c>
      <c r="G6" s="20">
        <v>661457844</v>
      </c>
      <c r="H6" s="20">
        <v>-311020259</v>
      </c>
      <c r="I6" s="20">
        <v>8966047</v>
      </c>
      <c r="J6" s="20">
        <v>359403632</v>
      </c>
      <c r="K6" s="20">
        <v>46695577</v>
      </c>
      <c r="L6" s="20">
        <v>67692496</v>
      </c>
      <c r="M6" s="20">
        <v>-143243007</v>
      </c>
      <c r="N6" s="20">
        <v>-28854934</v>
      </c>
      <c r="O6" s="20">
        <v>87216132</v>
      </c>
      <c r="P6" s="20">
        <v>83437890</v>
      </c>
      <c r="Q6" s="20">
        <v>-41041673</v>
      </c>
      <c r="R6" s="20">
        <v>129612349</v>
      </c>
      <c r="S6" s="20">
        <v>-497143159</v>
      </c>
      <c r="T6" s="20">
        <v>68949597</v>
      </c>
      <c r="U6" s="20">
        <v>82725840</v>
      </c>
      <c r="V6" s="20">
        <v>-345467722</v>
      </c>
      <c r="W6" s="20">
        <v>114693325</v>
      </c>
      <c r="X6" s="20">
        <v>-971467427</v>
      </c>
      <c r="Y6" s="20">
        <v>1086160752</v>
      </c>
      <c r="Z6" s="21">
        <v>-111.80619358017859</v>
      </c>
      <c r="AA6" s="22">
        <v>-971467427</v>
      </c>
    </row>
    <row r="7" spans="1:27" ht="13.5" x14ac:dyDescent="0.25">
      <c r="A7" s="23" t="s">
        <v>35</v>
      </c>
      <c r="B7" s="17" t="s">
        <v>32</v>
      </c>
      <c r="C7" s="18">
        <v>-453633</v>
      </c>
      <c r="D7" s="18">
        <v>-453633</v>
      </c>
      <c r="E7" s="19"/>
      <c r="F7" s="20">
        <v>-50388600</v>
      </c>
      <c r="G7" s="20">
        <v>2</v>
      </c>
      <c r="H7" s="20">
        <v>-453635</v>
      </c>
      <c r="I7" s="20"/>
      <c r="J7" s="20">
        <v>-453633</v>
      </c>
      <c r="K7" s="20"/>
      <c r="L7" s="20">
        <v>94880</v>
      </c>
      <c r="M7" s="20">
        <v>15268</v>
      </c>
      <c r="N7" s="20">
        <v>110148</v>
      </c>
      <c r="O7" s="20">
        <v>17590</v>
      </c>
      <c r="P7" s="20">
        <v>21127</v>
      </c>
      <c r="Q7" s="20">
        <v>14397</v>
      </c>
      <c r="R7" s="20">
        <v>53114</v>
      </c>
      <c r="S7" s="20">
        <v>12757</v>
      </c>
      <c r="T7" s="20">
        <v>26668</v>
      </c>
      <c r="U7" s="20">
        <v>4043</v>
      </c>
      <c r="V7" s="20">
        <v>43468</v>
      </c>
      <c r="W7" s="20">
        <v>-246903</v>
      </c>
      <c r="X7" s="20">
        <v>-50388600</v>
      </c>
      <c r="Y7" s="20">
        <v>50141697</v>
      </c>
      <c r="Z7" s="21">
        <v>-99.510002262416492</v>
      </c>
      <c r="AA7" s="22">
        <v>-50388600</v>
      </c>
    </row>
    <row r="8" spans="1:27" ht="13.5" x14ac:dyDescent="0.25">
      <c r="A8" s="23" t="s">
        <v>36</v>
      </c>
      <c r="B8" s="17" t="s">
        <v>32</v>
      </c>
      <c r="C8" s="18">
        <v>885088289</v>
      </c>
      <c r="D8" s="18">
        <v>87555589</v>
      </c>
      <c r="E8" s="19">
        <v>1296150884</v>
      </c>
      <c r="F8" s="20">
        <v>619863884</v>
      </c>
      <c r="G8" s="20">
        <v>1104075452</v>
      </c>
      <c r="H8" s="20">
        <v>19097497</v>
      </c>
      <c r="I8" s="20">
        <v>75878070</v>
      </c>
      <c r="J8" s="20">
        <v>1199051019</v>
      </c>
      <c r="K8" s="20">
        <v>39505833</v>
      </c>
      <c r="L8" s="20">
        <v>33450132</v>
      </c>
      <c r="M8" s="20">
        <v>68010998</v>
      </c>
      <c r="N8" s="20">
        <v>140966963</v>
      </c>
      <c r="O8" s="20">
        <v>20744256</v>
      </c>
      <c r="P8" s="20">
        <v>45055169</v>
      </c>
      <c r="Q8" s="20">
        <v>-177313604</v>
      </c>
      <c r="R8" s="20">
        <v>-111514179</v>
      </c>
      <c r="S8" s="20">
        <v>97271919</v>
      </c>
      <c r="T8" s="20">
        <v>87641948</v>
      </c>
      <c r="U8" s="20">
        <v>-306498</v>
      </c>
      <c r="V8" s="20">
        <v>184607369</v>
      </c>
      <c r="W8" s="20">
        <v>1413111172</v>
      </c>
      <c r="X8" s="20">
        <v>619863884</v>
      </c>
      <c r="Y8" s="20">
        <v>793247288</v>
      </c>
      <c r="Z8" s="21">
        <v>127.97120601399645</v>
      </c>
      <c r="AA8" s="22">
        <v>619863884</v>
      </c>
    </row>
    <row r="9" spans="1:27" ht="13.5" x14ac:dyDescent="0.25">
      <c r="A9" s="23" t="s">
        <v>37</v>
      </c>
      <c r="B9" s="17" t="s">
        <v>32</v>
      </c>
      <c r="C9" s="18">
        <v>833876436</v>
      </c>
      <c r="D9" s="18">
        <v>53156128</v>
      </c>
      <c r="E9" s="19">
        <v>-1920413</v>
      </c>
      <c r="F9" s="20">
        <v>90528417</v>
      </c>
      <c r="G9" s="20">
        <v>870777782</v>
      </c>
      <c r="H9" s="20">
        <v>38064018</v>
      </c>
      <c r="I9" s="20">
        <v>95799951</v>
      </c>
      <c r="J9" s="20">
        <v>1004641751</v>
      </c>
      <c r="K9" s="20">
        <v>11727198</v>
      </c>
      <c r="L9" s="20">
        <v>19703832</v>
      </c>
      <c r="M9" s="20">
        <v>22994290</v>
      </c>
      <c r="N9" s="20">
        <v>54425320</v>
      </c>
      <c r="O9" s="20">
        <v>17962753</v>
      </c>
      <c r="P9" s="20">
        <v>35135327</v>
      </c>
      <c r="Q9" s="20">
        <v>33337455</v>
      </c>
      <c r="R9" s="20">
        <v>86435535</v>
      </c>
      <c r="S9" s="20">
        <v>10105672</v>
      </c>
      <c r="T9" s="20">
        <v>32542131</v>
      </c>
      <c r="U9" s="20">
        <v>132481907</v>
      </c>
      <c r="V9" s="20">
        <v>175129710</v>
      </c>
      <c r="W9" s="20">
        <v>1320632316</v>
      </c>
      <c r="X9" s="20">
        <v>90528417</v>
      </c>
      <c r="Y9" s="20">
        <v>1230103899</v>
      </c>
      <c r="Z9" s="21">
        <v>1358.8041631170906</v>
      </c>
      <c r="AA9" s="22">
        <v>90528417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-109713086</v>
      </c>
      <c r="D11" s="18"/>
      <c r="E11" s="19">
        <v>-30081100</v>
      </c>
      <c r="F11" s="20">
        <v>-95844563</v>
      </c>
      <c r="G11" s="20">
        <v>-118611674</v>
      </c>
      <c r="H11" s="20">
        <v>-10835883</v>
      </c>
      <c r="I11" s="20">
        <v>-8624520</v>
      </c>
      <c r="J11" s="20">
        <v>-138072077</v>
      </c>
      <c r="K11" s="20">
        <v>-9885676</v>
      </c>
      <c r="L11" s="20">
        <v>-18083723</v>
      </c>
      <c r="M11" s="20">
        <v>-6590996</v>
      </c>
      <c r="N11" s="20">
        <v>-34560395</v>
      </c>
      <c r="O11" s="20">
        <v>-14316000</v>
      </c>
      <c r="P11" s="20">
        <v>-6881443</v>
      </c>
      <c r="Q11" s="20">
        <v>-13295538</v>
      </c>
      <c r="R11" s="20">
        <v>-34492981</v>
      </c>
      <c r="S11" s="20">
        <v>-9961725</v>
      </c>
      <c r="T11" s="20">
        <v>-14689711</v>
      </c>
      <c r="U11" s="20">
        <v>-23000868</v>
      </c>
      <c r="V11" s="20">
        <v>-47652304</v>
      </c>
      <c r="W11" s="20">
        <v>-254777757</v>
      </c>
      <c r="X11" s="20">
        <v>-95844563</v>
      </c>
      <c r="Y11" s="20">
        <v>-158933194</v>
      </c>
      <c r="Z11" s="21">
        <v>165.82390176895063</v>
      </c>
      <c r="AA11" s="22">
        <v>-95844563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2024971670</v>
      </c>
      <c r="D12" s="29">
        <f>SUM(D6:D11)</f>
        <v>259090074</v>
      </c>
      <c r="E12" s="30">
        <f t="shared" si="0"/>
        <v>35419880</v>
      </c>
      <c r="F12" s="31">
        <f t="shared" si="0"/>
        <v>-407308289</v>
      </c>
      <c r="G12" s="31">
        <f t="shared" si="0"/>
        <v>2517699406</v>
      </c>
      <c r="H12" s="31">
        <f t="shared" si="0"/>
        <v>-265148262</v>
      </c>
      <c r="I12" s="31">
        <f t="shared" si="0"/>
        <v>172019548</v>
      </c>
      <c r="J12" s="31">
        <f t="shared" si="0"/>
        <v>2424570692</v>
      </c>
      <c r="K12" s="31">
        <f t="shared" si="0"/>
        <v>88042932</v>
      </c>
      <c r="L12" s="31">
        <f t="shared" si="0"/>
        <v>102857617</v>
      </c>
      <c r="M12" s="31">
        <f t="shared" si="0"/>
        <v>-58813447</v>
      </c>
      <c r="N12" s="31">
        <f t="shared" si="0"/>
        <v>132087102</v>
      </c>
      <c r="O12" s="31">
        <f t="shared" si="0"/>
        <v>111624731</v>
      </c>
      <c r="P12" s="31">
        <f t="shared" si="0"/>
        <v>156768070</v>
      </c>
      <c r="Q12" s="31">
        <f t="shared" si="0"/>
        <v>-198298963</v>
      </c>
      <c r="R12" s="31">
        <f t="shared" si="0"/>
        <v>70093838</v>
      </c>
      <c r="S12" s="31">
        <f t="shared" si="0"/>
        <v>-399714536</v>
      </c>
      <c r="T12" s="31">
        <f t="shared" si="0"/>
        <v>174470633</v>
      </c>
      <c r="U12" s="31">
        <f t="shared" si="0"/>
        <v>191904424</v>
      </c>
      <c r="V12" s="31">
        <f t="shared" si="0"/>
        <v>-33339479</v>
      </c>
      <c r="W12" s="31">
        <f t="shared" si="0"/>
        <v>2593412153</v>
      </c>
      <c r="X12" s="31">
        <f t="shared" si="0"/>
        <v>-407308289</v>
      </c>
      <c r="Y12" s="31">
        <f t="shared" si="0"/>
        <v>3000720442</v>
      </c>
      <c r="Z12" s="32">
        <f>+IF(X12&lt;&gt;0,+(Y12/X12)*100,0)</f>
        <v>-736.71970913412963</v>
      </c>
      <c r="AA12" s="33">
        <f>SUM(AA6:AA11)</f>
        <v>-407308289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59138318</v>
      </c>
      <c r="D15" s="18"/>
      <c r="E15" s="19"/>
      <c r="F15" s="20"/>
      <c r="G15" s="20">
        <v>64633351</v>
      </c>
      <c r="H15" s="20">
        <v>-5528365</v>
      </c>
      <c r="I15" s="20"/>
      <c r="J15" s="20">
        <v>59104986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33332</v>
      </c>
      <c r="V15" s="20">
        <v>33332</v>
      </c>
      <c r="W15" s="20">
        <v>59138318</v>
      </c>
      <c r="X15" s="20"/>
      <c r="Y15" s="20">
        <v>59138318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1270172</v>
      </c>
      <c r="D16" s="18"/>
      <c r="E16" s="19"/>
      <c r="F16" s="20"/>
      <c r="G16" s="24">
        <v>1270172</v>
      </c>
      <c r="H16" s="24">
        <v>74290</v>
      </c>
      <c r="I16" s="24"/>
      <c r="J16" s="20">
        <v>1344462</v>
      </c>
      <c r="K16" s="24"/>
      <c r="L16" s="24"/>
      <c r="M16" s="20"/>
      <c r="N16" s="24"/>
      <c r="O16" s="24"/>
      <c r="P16" s="24"/>
      <c r="Q16" s="20"/>
      <c r="R16" s="24"/>
      <c r="S16" s="24"/>
      <c r="T16" s="20">
        <v>973168</v>
      </c>
      <c r="U16" s="24">
        <v>-74290</v>
      </c>
      <c r="V16" s="24">
        <v>898878</v>
      </c>
      <c r="W16" s="24">
        <v>2243340</v>
      </c>
      <c r="X16" s="20"/>
      <c r="Y16" s="24">
        <v>2243340</v>
      </c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2648704694</v>
      </c>
      <c r="D19" s="18">
        <v>174881750</v>
      </c>
      <c r="E19" s="19">
        <v>3160495657</v>
      </c>
      <c r="F19" s="20">
        <v>1840874514</v>
      </c>
      <c r="G19" s="20">
        <v>1098129154</v>
      </c>
      <c r="H19" s="20">
        <v>-107888839</v>
      </c>
      <c r="I19" s="20">
        <v>112884648</v>
      </c>
      <c r="J19" s="20">
        <v>1103124963</v>
      </c>
      <c r="K19" s="20">
        <v>24299923</v>
      </c>
      <c r="L19" s="20">
        <v>65155738</v>
      </c>
      <c r="M19" s="20">
        <v>23117844</v>
      </c>
      <c r="N19" s="20">
        <v>112573505</v>
      </c>
      <c r="O19" s="20">
        <v>-8345963</v>
      </c>
      <c r="P19" s="20">
        <v>4750028</v>
      </c>
      <c r="Q19" s="20">
        <v>51160381</v>
      </c>
      <c r="R19" s="20">
        <v>47564446</v>
      </c>
      <c r="S19" s="20">
        <v>3593833</v>
      </c>
      <c r="T19" s="20">
        <v>35882594</v>
      </c>
      <c r="U19" s="20">
        <v>21613864</v>
      </c>
      <c r="V19" s="20">
        <v>61090291</v>
      </c>
      <c r="W19" s="20">
        <v>1324353205</v>
      </c>
      <c r="X19" s="20">
        <v>1840874514</v>
      </c>
      <c r="Y19" s="20">
        <v>-516521309</v>
      </c>
      <c r="Z19" s="21">
        <v>-28.058474658202588</v>
      </c>
      <c r="AA19" s="22">
        <v>1840874514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51103</v>
      </c>
      <c r="D22" s="18"/>
      <c r="E22" s="19">
        <v>52901</v>
      </c>
      <c r="F22" s="20">
        <v>52901</v>
      </c>
      <c r="G22" s="20">
        <v>49487</v>
      </c>
      <c r="H22" s="20">
        <v>-28</v>
      </c>
      <c r="I22" s="20">
        <v>-822</v>
      </c>
      <c r="J22" s="20">
        <v>48637</v>
      </c>
      <c r="K22" s="20">
        <v>-822</v>
      </c>
      <c r="L22" s="20">
        <v>-822</v>
      </c>
      <c r="M22" s="20">
        <v>-822</v>
      </c>
      <c r="N22" s="20">
        <v>-2466</v>
      </c>
      <c r="O22" s="20">
        <v>-822</v>
      </c>
      <c r="P22" s="20"/>
      <c r="Q22" s="20">
        <v>-822</v>
      </c>
      <c r="R22" s="20">
        <v>-1644</v>
      </c>
      <c r="S22" s="20">
        <v>-822</v>
      </c>
      <c r="T22" s="20">
        <v>-822</v>
      </c>
      <c r="U22" s="20">
        <v>23695</v>
      </c>
      <c r="V22" s="20">
        <v>22051</v>
      </c>
      <c r="W22" s="20">
        <v>66578</v>
      </c>
      <c r="X22" s="20">
        <v>52901</v>
      </c>
      <c r="Y22" s="20">
        <v>13677</v>
      </c>
      <c r="Z22" s="21">
        <v>25.85395361146292</v>
      </c>
      <c r="AA22" s="22">
        <v>52901</v>
      </c>
    </row>
    <row r="23" spans="1:27" ht="13.5" x14ac:dyDescent="0.25">
      <c r="A23" s="23" t="s">
        <v>50</v>
      </c>
      <c r="B23" s="17" t="s">
        <v>32</v>
      </c>
      <c r="C23" s="18">
        <v>-1474240</v>
      </c>
      <c r="D23" s="18"/>
      <c r="E23" s="19"/>
      <c r="F23" s="20"/>
      <c r="G23" s="24">
        <v>-1474240</v>
      </c>
      <c r="H23" s="24"/>
      <c r="I23" s="24"/>
      <c r="J23" s="20">
        <v>-1474240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-1474240</v>
      </c>
      <c r="X23" s="20"/>
      <c r="Y23" s="24">
        <v>-1474240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3615356914</v>
      </c>
      <c r="D24" s="29">
        <f>SUM(D15:D23)</f>
        <v>174881750</v>
      </c>
      <c r="E24" s="36">
        <f t="shared" si="1"/>
        <v>3160548558</v>
      </c>
      <c r="F24" s="37">
        <f t="shared" si="1"/>
        <v>1840927415</v>
      </c>
      <c r="G24" s="37">
        <f t="shared" si="1"/>
        <v>1162607924</v>
      </c>
      <c r="H24" s="37">
        <f t="shared" si="1"/>
        <v>-113342942</v>
      </c>
      <c r="I24" s="37">
        <f t="shared" si="1"/>
        <v>112883826</v>
      </c>
      <c r="J24" s="37">
        <f t="shared" si="1"/>
        <v>1162148808</v>
      </c>
      <c r="K24" s="37">
        <f t="shared" si="1"/>
        <v>24299101</v>
      </c>
      <c r="L24" s="37">
        <f t="shared" si="1"/>
        <v>65154916</v>
      </c>
      <c r="M24" s="37">
        <f t="shared" si="1"/>
        <v>23117022</v>
      </c>
      <c r="N24" s="37">
        <f t="shared" si="1"/>
        <v>112571039</v>
      </c>
      <c r="O24" s="37">
        <f t="shared" si="1"/>
        <v>-8346785</v>
      </c>
      <c r="P24" s="37">
        <f t="shared" si="1"/>
        <v>4750028</v>
      </c>
      <c r="Q24" s="37">
        <f t="shared" si="1"/>
        <v>51159559</v>
      </c>
      <c r="R24" s="37">
        <f t="shared" si="1"/>
        <v>47562802</v>
      </c>
      <c r="S24" s="37">
        <f t="shared" si="1"/>
        <v>3593011</v>
      </c>
      <c r="T24" s="37">
        <f t="shared" si="1"/>
        <v>36854940</v>
      </c>
      <c r="U24" s="37">
        <f t="shared" si="1"/>
        <v>21596601</v>
      </c>
      <c r="V24" s="37">
        <f t="shared" si="1"/>
        <v>62044552</v>
      </c>
      <c r="W24" s="37">
        <f t="shared" si="1"/>
        <v>1384327201</v>
      </c>
      <c r="X24" s="37">
        <f t="shared" si="1"/>
        <v>1840927415</v>
      </c>
      <c r="Y24" s="37">
        <f t="shared" si="1"/>
        <v>-456600214</v>
      </c>
      <c r="Z24" s="38">
        <f>+IF(X24&lt;&gt;0,+(Y24/X24)*100,0)</f>
        <v>-24.802727705589632</v>
      </c>
      <c r="AA24" s="39">
        <f>SUM(AA15:AA23)</f>
        <v>1840927415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5640328584</v>
      </c>
      <c r="D25" s="29">
        <f>+D12+D24</f>
        <v>433971824</v>
      </c>
      <c r="E25" s="30">
        <f t="shared" si="2"/>
        <v>3195968438</v>
      </c>
      <c r="F25" s="31">
        <f t="shared" si="2"/>
        <v>1433619126</v>
      </c>
      <c r="G25" s="31">
        <f t="shared" si="2"/>
        <v>3680307330</v>
      </c>
      <c r="H25" s="31">
        <f t="shared" si="2"/>
        <v>-378491204</v>
      </c>
      <c r="I25" s="31">
        <f t="shared" si="2"/>
        <v>284903374</v>
      </c>
      <c r="J25" s="31">
        <f t="shared" si="2"/>
        <v>3586719500</v>
      </c>
      <c r="K25" s="31">
        <f t="shared" si="2"/>
        <v>112342033</v>
      </c>
      <c r="L25" s="31">
        <f t="shared" si="2"/>
        <v>168012533</v>
      </c>
      <c r="M25" s="31">
        <f t="shared" si="2"/>
        <v>-35696425</v>
      </c>
      <c r="N25" s="31">
        <f t="shared" si="2"/>
        <v>244658141</v>
      </c>
      <c r="O25" s="31">
        <f t="shared" si="2"/>
        <v>103277946</v>
      </c>
      <c r="P25" s="31">
        <f t="shared" si="2"/>
        <v>161518098</v>
      </c>
      <c r="Q25" s="31">
        <f t="shared" si="2"/>
        <v>-147139404</v>
      </c>
      <c r="R25" s="31">
        <f t="shared" si="2"/>
        <v>117656640</v>
      </c>
      <c r="S25" s="31">
        <f t="shared" si="2"/>
        <v>-396121525</v>
      </c>
      <c r="T25" s="31">
        <f t="shared" si="2"/>
        <v>211325573</v>
      </c>
      <c r="U25" s="31">
        <f t="shared" si="2"/>
        <v>213501025</v>
      </c>
      <c r="V25" s="31">
        <f t="shared" si="2"/>
        <v>28705073</v>
      </c>
      <c r="W25" s="31">
        <f t="shared" si="2"/>
        <v>3977739354</v>
      </c>
      <c r="X25" s="31">
        <f t="shared" si="2"/>
        <v>1433619126</v>
      </c>
      <c r="Y25" s="31">
        <f t="shared" si="2"/>
        <v>2544120228</v>
      </c>
      <c r="Z25" s="32">
        <f>+IF(X25&lt;&gt;0,+(Y25/X25)*100,0)</f>
        <v>177.46137602798694</v>
      </c>
      <c r="AA25" s="33">
        <f>+AA12+AA24</f>
        <v>1433619126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>
        <v>-3678</v>
      </c>
      <c r="L30" s="20">
        <v>-3678</v>
      </c>
      <c r="M30" s="20">
        <v>-3711</v>
      </c>
      <c r="N30" s="20">
        <v>-11067</v>
      </c>
      <c r="O30" s="20">
        <v>-3743</v>
      </c>
      <c r="P30" s="20">
        <v>-3743</v>
      </c>
      <c r="Q30" s="20">
        <v>-3743</v>
      </c>
      <c r="R30" s="20">
        <v>-11229</v>
      </c>
      <c r="S30" s="20">
        <v>-7486</v>
      </c>
      <c r="T30" s="20"/>
      <c r="U30" s="20">
        <v>-3743</v>
      </c>
      <c r="V30" s="20">
        <v>-11229</v>
      </c>
      <c r="W30" s="20">
        <v>-78538</v>
      </c>
      <c r="X30" s="20"/>
      <c r="Y30" s="20">
        <v>-78538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17889523</v>
      </c>
      <c r="D31" s="18">
        <v>-153955</v>
      </c>
      <c r="E31" s="19">
        <v>58505446</v>
      </c>
      <c r="F31" s="20">
        <v>58402166</v>
      </c>
      <c r="G31" s="20">
        <v>14855739</v>
      </c>
      <c r="H31" s="20">
        <v>-64811</v>
      </c>
      <c r="I31" s="20">
        <v>-23615</v>
      </c>
      <c r="J31" s="20">
        <v>14767313</v>
      </c>
      <c r="K31" s="20">
        <v>-39169</v>
      </c>
      <c r="L31" s="20">
        <v>-474968</v>
      </c>
      <c r="M31" s="20">
        <v>-48858</v>
      </c>
      <c r="N31" s="20">
        <v>-562995</v>
      </c>
      <c r="O31" s="20">
        <v>-274598</v>
      </c>
      <c r="P31" s="20">
        <v>-219196</v>
      </c>
      <c r="Q31" s="20">
        <v>-26214</v>
      </c>
      <c r="R31" s="20">
        <v>-520008</v>
      </c>
      <c r="S31" s="20">
        <v>-498766</v>
      </c>
      <c r="T31" s="20">
        <v>-163204</v>
      </c>
      <c r="U31" s="20">
        <v>-443920</v>
      </c>
      <c r="V31" s="20">
        <v>-1105890</v>
      </c>
      <c r="W31" s="20">
        <v>12578420</v>
      </c>
      <c r="X31" s="20">
        <v>58402166</v>
      </c>
      <c r="Y31" s="20">
        <v>-45823746</v>
      </c>
      <c r="Z31" s="21">
        <v>-78.462408397661136</v>
      </c>
      <c r="AA31" s="22">
        <v>58402166</v>
      </c>
    </row>
    <row r="32" spans="1:27" ht="13.5" x14ac:dyDescent="0.25">
      <c r="A32" s="23" t="s">
        <v>58</v>
      </c>
      <c r="B32" s="17" t="s">
        <v>32</v>
      </c>
      <c r="C32" s="18">
        <v>3141619890</v>
      </c>
      <c r="D32" s="18">
        <v>164441797</v>
      </c>
      <c r="E32" s="19">
        <v>-259163215</v>
      </c>
      <c r="F32" s="20">
        <v>414786016</v>
      </c>
      <c r="G32" s="20">
        <v>3402067239</v>
      </c>
      <c r="H32" s="20">
        <v>-80539635</v>
      </c>
      <c r="I32" s="20">
        <v>652732562</v>
      </c>
      <c r="J32" s="20">
        <v>3974260166</v>
      </c>
      <c r="K32" s="20">
        <v>87467357</v>
      </c>
      <c r="L32" s="20">
        <v>159303685</v>
      </c>
      <c r="M32" s="20">
        <v>-90686560</v>
      </c>
      <c r="N32" s="20">
        <v>156084482</v>
      </c>
      <c r="O32" s="20">
        <v>247961616</v>
      </c>
      <c r="P32" s="20">
        <v>223957166</v>
      </c>
      <c r="Q32" s="20">
        <v>112298144</v>
      </c>
      <c r="R32" s="20">
        <v>584216926</v>
      </c>
      <c r="S32" s="20">
        <v>-459873054</v>
      </c>
      <c r="T32" s="20">
        <v>133968775</v>
      </c>
      <c r="U32" s="20">
        <v>773478508</v>
      </c>
      <c r="V32" s="20">
        <v>447574229</v>
      </c>
      <c r="W32" s="20">
        <v>5162135803</v>
      </c>
      <c r="X32" s="20">
        <v>414786016</v>
      </c>
      <c r="Y32" s="20">
        <v>4747349787</v>
      </c>
      <c r="Z32" s="21">
        <v>1144.5298548830538</v>
      </c>
      <c r="AA32" s="22">
        <v>414786016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3159475244</v>
      </c>
      <c r="D34" s="29">
        <f>SUM(D29:D33)</f>
        <v>164287842</v>
      </c>
      <c r="E34" s="30">
        <f t="shared" si="3"/>
        <v>-200657769</v>
      </c>
      <c r="F34" s="31">
        <f t="shared" si="3"/>
        <v>473188182</v>
      </c>
      <c r="G34" s="31">
        <f t="shared" si="3"/>
        <v>3417174437</v>
      </c>
      <c r="H34" s="31">
        <f t="shared" si="3"/>
        <v>-80897272</v>
      </c>
      <c r="I34" s="31">
        <f t="shared" si="3"/>
        <v>652705301</v>
      </c>
      <c r="J34" s="31">
        <f t="shared" si="3"/>
        <v>3988982466</v>
      </c>
      <c r="K34" s="31">
        <f t="shared" si="3"/>
        <v>87424510</v>
      </c>
      <c r="L34" s="31">
        <f t="shared" si="3"/>
        <v>158825039</v>
      </c>
      <c r="M34" s="31">
        <f t="shared" si="3"/>
        <v>-90739129</v>
      </c>
      <c r="N34" s="31">
        <f t="shared" si="3"/>
        <v>155510420</v>
      </c>
      <c r="O34" s="31">
        <f t="shared" si="3"/>
        <v>247683275</v>
      </c>
      <c r="P34" s="31">
        <f t="shared" si="3"/>
        <v>223734227</v>
      </c>
      <c r="Q34" s="31">
        <f t="shared" si="3"/>
        <v>112268187</v>
      </c>
      <c r="R34" s="31">
        <f t="shared" si="3"/>
        <v>583685689</v>
      </c>
      <c r="S34" s="31">
        <f t="shared" si="3"/>
        <v>-460379306</v>
      </c>
      <c r="T34" s="31">
        <f t="shared" si="3"/>
        <v>133805571</v>
      </c>
      <c r="U34" s="31">
        <f t="shared" si="3"/>
        <v>773030845</v>
      </c>
      <c r="V34" s="31">
        <f t="shared" si="3"/>
        <v>446457110</v>
      </c>
      <c r="W34" s="31">
        <f t="shared" si="3"/>
        <v>5174635685</v>
      </c>
      <c r="X34" s="31">
        <f t="shared" si="3"/>
        <v>473188182</v>
      </c>
      <c r="Y34" s="31">
        <f t="shared" si="3"/>
        <v>4701447503</v>
      </c>
      <c r="Z34" s="32">
        <f>+IF(X34&lt;&gt;0,+(Y34/X34)*100,0)</f>
        <v>993.56824237000922</v>
      </c>
      <c r="AA34" s="33">
        <f>SUM(AA29:AA33)</f>
        <v>473188182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3159475244</v>
      </c>
      <c r="D40" s="29">
        <f>+D34+D39</f>
        <v>164287842</v>
      </c>
      <c r="E40" s="30">
        <f t="shared" si="5"/>
        <v>-200657769</v>
      </c>
      <c r="F40" s="31">
        <f t="shared" si="5"/>
        <v>473188182</v>
      </c>
      <c r="G40" s="31">
        <f t="shared" si="5"/>
        <v>3417174437</v>
      </c>
      <c r="H40" s="31">
        <f t="shared" si="5"/>
        <v>-80897272</v>
      </c>
      <c r="I40" s="31">
        <f t="shared" si="5"/>
        <v>652705301</v>
      </c>
      <c r="J40" s="31">
        <f t="shared" si="5"/>
        <v>3988982466</v>
      </c>
      <c r="K40" s="31">
        <f t="shared" si="5"/>
        <v>87424510</v>
      </c>
      <c r="L40" s="31">
        <f t="shared" si="5"/>
        <v>158825039</v>
      </c>
      <c r="M40" s="31">
        <f t="shared" si="5"/>
        <v>-90739129</v>
      </c>
      <c r="N40" s="31">
        <f t="shared" si="5"/>
        <v>155510420</v>
      </c>
      <c r="O40" s="31">
        <f t="shared" si="5"/>
        <v>247683275</v>
      </c>
      <c r="P40" s="31">
        <f t="shared" si="5"/>
        <v>223734227</v>
      </c>
      <c r="Q40" s="31">
        <f t="shared" si="5"/>
        <v>112268187</v>
      </c>
      <c r="R40" s="31">
        <f t="shared" si="5"/>
        <v>583685689</v>
      </c>
      <c r="S40" s="31">
        <f t="shared" si="5"/>
        <v>-460379306</v>
      </c>
      <c r="T40" s="31">
        <f t="shared" si="5"/>
        <v>133805571</v>
      </c>
      <c r="U40" s="31">
        <f t="shared" si="5"/>
        <v>773030845</v>
      </c>
      <c r="V40" s="31">
        <f t="shared" si="5"/>
        <v>446457110</v>
      </c>
      <c r="W40" s="31">
        <f t="shared" si="5"/>
        <v>5174635685</v>
      </c>
      <c r="X40" s="31">
        <f t="shared" si="5"/>
        <v>473188182</v>
      </c>
      <c r="Y40" s="31">
        <f t="shared" si="5"/>
        <v>4701447503</v>
      </c>
      <c r="Z40" s="32">
        <f>+IF(X40&lt;&gt;0,+(Y40/X40)*100,0)</f>
        <v>993.56824237000922</v>
      </c>
      <c r="AA40" s="33">
        <f>+AA34+AA39</f>
        <v>473188182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2480853340</v>
      </c>
      <c r="D42" s="43">
        <f>+D25-D40</f>
        <v>269683982</v>
      </c>
      <c r="E42" s="44">
        <f t="shared" si="6"/>
        <v>3396626207</v>
      </c>
      <c r="F42" s="45">
        <f t="shared" si="6"/>
        <v>960430944</v>
      </c>
      <c r="G42" s="45">
        <f t="shared" si="6"/>
        <v>263132893</v>
      </c>
      <c r="H42" s="45">
        <f t="shared" si="6"/>
        <v>-297593932</v>
      </c>
      <c r="I42" s="45">
        <f t="shared" si="6"/>
        <v>-367801927</v>
      </c>
      <c r="J42" s="45">
        <f t="shared" si="6"/>
        <v>-402262966</v>
      </c>
      <c r="K42" s="45">
        <f t="shared" si="6"/>
        <v>24917523</v>
      </c>
      <c r="L42" s="45">
        <f t="shared" si="6"/>
        <v>9187494</v>
      </c>
      <c r="M42" s="45">
        <f t="shared" si="6"/>
        <v>55042704</v>
      </c>
      <c r="N42" s="45">
        <f t="shared" si="6"/>
        <v>89147721</v>
      </c>
      <c r="O42" s="45">
        <f t="shared" si="6"/>
        <v>-144405329</v>
      </c>
      <c r="P42" s="45">
        <f t="shared" si="6"/>
        <v>-62216129</v>
      </c>
      <c r="Q42" s="45">
        <f t="shared" si="6"/>
        <v>-259407591</v>
      </c>
      <c r="R42" s="45">
        <f t="shared" si="6"/>
        <v>-466029049</v>
      </c>
      <c r="S42" s="45">
        <f t="shared" si="6"/>
        <v>64257781</v>
      </c>
      <c r="T42" s="45">
        <f t="shared" si="6"/>
        <v>77520002</v>
      </c>
      <c r="U42" s="45">
        <f t="shared" si="6"/>
        <v>-559529820</v>
      </c>
      <c r="V42" s="45">
        <f t="shared" si="6"/>
        <v>-417752037</v>
      </c>
      <c r="W42" s="45">
        <f t="shared" si="6"/>
        <v>-1196896331</v>
      </c>
      <c r="X42" s="45">
        <f t="shared" si="6"/>
        <v>960430944</v>
      </c>
      <c r="Y42" s="45">
        <f t="shared" si="6"/>
        <v>-2157327275</v>
      </c>
      <c r="Z42" s="46">
        <f>+IF(X42&lt;&gt;0,+(Y42/X42)*100,0)</f>
        <v>-224.62075888716888</v>
      </c>
      <c r="AA42" s="47">
        <f>+AA25-AA40</f>
        <v>960430944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730695239</v>
      </c>
      <c r="D45" s="18"/>
      <c r="E45" s="19">
        <v>467228753</v>
      </c>
      <c r="F45" s="20">
        <v>320565149</v>
      </c>
      <c r="G45" s="20">
        <v>748497549</v>
      </c>
      <c r="H45" s="20">
        <v>-90299448</v>
      </c>
      <c r="I45" s="20">
        <v>-14102760</v>
      </c>
      <c r="J45" s="20">
        <v>644095341</v>
      </c>
      <c r="K45" s="20">
        <v>24797785</v>
      </c>
      <c r="L45" s="20">
        <v>32291311</v>
      </c>
      <c r="M45" s="20">
        <v>8379785</v>
      </c>
      <c r="N45" s="20">
        <v>65468881</v>
      </c>
      <c r="O45" s="20">
        <v>18842185</v>
      </c>
      <c r="P45" s="20">
        <v>21792521</v>
      </c>
      <c r="Q45" s="20">
        <v>167945537</v>
      </c>
      <c r="R45" s="20">
        <v>208580243</v>
      </c>
      <c r="S45" s="20">
        <v>25650696</v>
      </c>
      <c r="T45" s="20">
        <v>-22212220</v>
      </c>
      <c r="U45" s="20">
        <v>84750758</v>
      </c>
      <c r="V45" s="20">
        <v>88189234</v>
      </c>
      <c r="W45" s="20">
        <v>1006333699</v>
      </c>
      <c r="X45" s="20">
        <v>320565149</v>
      </c>
      <c r="Y45" s="20">
        <v>685768550</v>
      </c>
      <c r="Z45" s="48">
        <v>213.92486118320991</v>
      </c>
      <c r="AA45" s="22">
        <v>320565149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730695239</v>
      </c>
      <c r="D48" s="51">
        <f>SUM(D45:D47)</f>
        <v>0</v>
      </c>
      <c r="E48" s="52">
        <f t="shared" si="7"/>
        <v>467228753</v>
      </c>
      <c r="F48" s="53">
        <f t="shared" si="7"/>
        <v>320565149</v>
      </c>
      <c r="G48" s="53">
        <f t="shared" si="7"/>
        <v>748497549</v>
      </c>
      <c r="H48" s="53">
        <f t="shared" si="7"/>
        <v>-90299448</v>
      </c>
      <c r="I48" s="53">
        <f t="shared" si="7"/>
        <v>-14102760</v>
      </c>
      <c r="J48" s="53">
        <f t="shared" si="7"/>
        <v>644095341</v>
      </c>
      <c r="K48" s="53">
        <f t="shared" si="7"/>
        <v>24797785</v>
      </c>
      <c r="L48" s="53">
        <f t="shared" si="7"/>
        <v>32291311</v>
      </c>
      <c r="M48" s="53">
        <f t="shared" si="7"/>
        <v>8379785</v>
      </c>
      <c r="N48" s="53">
        <f t="shared" si="7"/>
        <v>65468881</v>
      </c>
      <c r="O48" s="53">
        <f t="shared" si="7"/>
        <v>18842185</v>
      </c>
      <c r="P48" s="53">
        <f t="shared" si="7"/>
        <v>21792521</v>
      </c>
      <c r="Q48" s="53">
        <f t="shared" si="7"/>
        <v>167945537</v>
      </c>
      <c r="R48" s="53">
        <f t="shared" si="7"/>
        <v>208580243</v>
      </c>
      <c r="S48" s="53">
        <f t="shared" si="7"/>
        <v>25650696</v>
      </c>
      <c r="T48" s="53">
        <f t="shared" si="7"/>
        <v>-22212220</v>
      </c>
      <c r="U48" s="53">
        <f t="shared" si="7"/>
        <v>84750758</v>
      </c>
      <c r="V48" s="53">
        <f t="shared" si="7"/>
        <v>88189234</v>
      </c>
      <c r="W48" s="53">
        <f t="shared" si="7"/>
        <v>1006333699</v>
      </c>
      <c r="X48" s="53">
        <f t="shared" si="7"/>
        <v>320565149</v>
      </c>
      <c r="Y48" s="53">
        <f t="shared" si="7"/>
        <v>685768550</v>
      </c>
      <c r="Z48" s="54">
        <f>+IF(X48&lt;&gt;0,+(Y48/X48)*100,0)</f>
        <v>213.92486118320991</v>
      </c>
      <c r="AA48" s="55">
        <f>SUM(AA45:AA47)</f>
        <v>320565149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29834134</v>
      </c>
      <c r="D19" s="18"/>
      <c r="E19" s="19">
        <v>19856000</v>
      </c>
      <c r="F19" s="20">
        <v>54024000</v>
      </c>
      <c r="G19" s="20"/>
      <c r="H19" s="20"/>
      <c r="I19" s="20">
        <v>18655394</v>
      </c>
      <c r="J19" s="20">
        <v>18655394</v>
      </c>
      <c r="K19" s="20">
        <v>-4656780</v>
      </c>
      <c r="L19" s="20">
        <v>1230306</v>
      </c>
      <c r="M19" s="20">
        <v>1815220</v>
      </c>
      <c r="N19" s="20">
        <v>-1611254</v>
      </c>
      <c r="O19" s="20"/>
      <c r="P19" s="20">
        <v>809460</v>
      </c>
      <c r="Q19" s="20">
        <v>4864075</v>
      </c>
      <c r="R19" s="20">
        <v>5673535</v>
      </c>
      <c r="S19" s="20">
        <v>4414555</v>
      </c>
      <c r="T19" s="20"/>
      <c r="U19" s="20"/>
      <c r="V19" s="20">
        <v>4414555</v>
      </c>
      <c r="W19" s="20">
        <v>27132230</v>
      </c>
      <c r="X19" s="20">
        <v>54024000</v>
      </c>
      <c r="Y19" s="20">
        <v>-26891770</v>
      </c>
      <c r="Z19" s="21">
        <v>-49.777450762624021</v>
      </c>
      <c r="AA19" s="22">
        <v>54024000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29834134</v>
      </c>
      <c r="D24" s="29">
        <f>SUM(D15:D23)</f>
        <v>0</v>
      </c>
      <c r="E24" s="36">
        <f t="shared" si="1"/>
        <v>19856000</v>
      </c>
      <c r="F24" s="37">
        <f t="shared" si="1"/>
        <v>54024000</v>
      </c>
      <c r="G24" s="37">
        <f t="shared" si="1"/>
        <v>0</v>
      </c>
      <c r="H24" s="37">
        <f t="shared" si="1"/>
        <v>0</v>
      </c>
      <c r="I24" s="37">
        <f t="shared" si="1"/>
        <v>18655394</v>
      </c>
      <c r="J24" s="37">
        <f t="shared" si="1"/>
        <v>18655394</v>
      </c>
      <c r="K24" s="37">
        <f t="shared" si="1"/>
        <v>-4656780</v>
      </c>
      <c r="L24" s="37">
        <f t="shared" si="1"/>
        <v>1230306</v>
      </c>
      <c r="M24" s="37">
        <f t="shared" si="1"/>
        <v>1815220</v>
      </c>
      <c r="N24" s="37">
        <f t="shared" si="1"/>
        <v>-1611254</v>
      </c>
      <c r="O24" s="37">
        <f t="shared" si="1"/>
        <v>0</v>
      </c>
      <c r="P24" s="37">
        <f t="shared" si="1"/>
        <v>809460</v>
      </c>
      <c r="Q24" s="37">
        <f t="shared" si="1"/>
        <v>4864075</v>
      </c>
      <c r="R24" s="37">
        <f t="shared" si="1"/>
        <v>5673535</v>
      </c>
      <c r="S24" s="37">
        <f t="shared" si="1"/>
        <v>4414555</v>
      </c>
      <c r="T24" s="37">
        <f t="shared" si="1"/>
        <v>0</v>
      </c>
      <c r="U24" s="37">
        <f t="shared" si="1"/>
        <v>0</v>
      </c>
      <c r="V24" s="37">
        <f t="shared" si="1"/>
        <v>4414555</v>
      </c>
      <c r="W24" s="37">
        <f t="shared" si="1"/>
        <v>27132230</v>
      </c>
      <c r="X24" s="37">
        <f t="shared" si="1"/>
        <v>54024000</v>
      </c>
      <c r="Y24" s="37">
        <f t="shared" si="1"/>
        <v>-26891770</v>
      </c>
      <c r="Z24" s="38">
        <f>+IF(X24&lt;&gt;0,+(Y24/X24)*100,0)</f>
        <v>-49.777450762624021</v>
      </c>
      <c r="AA24" s="39">
        <f>SUM(AA15:AA23)</f>
        <v>54024000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29834134</v>
      </c>
      <c r="D25" s="29">
        <f>+D12+D24</f>
        <v>0</v>
      </c>
      <c r="E25" s="30">
        <f t="shared" si="2"/>
        <v>19856000</v>
      </c>
      <c r="F25" s="31">
        <f t="shared" si="2"/>
        <v>54024000</v>
      </c>
      <c r="G25" s="31">
        <f t="shared" si="2"/>
        <v>0</v>
      </c>
      <c r="H25" s="31">
        <f t="shared" si="2"/>
        <v>0</v>
      </c>
      <c r="I25" s="31">
        <f t="shared" si="2"/>
        <v>18655394</v>
      </c>
      <c r="J25" s="31">
        <f t="shared" si="2"/>
        <v>18655394</v>
      </c>
      <c r="K25" s="31">
        <f t="shared" si="2"/>
        <v>-4656780</v>
      </c>
      <c r="L25" s="31">
        <f t="shared" si="2"/>
        <v>1230306</v>
      </c>
      <c r="M25" s="31">
        <f t="shared" si="2"/>
        <v>1815220</v>
      </c>
      <c r="N25" s="31">
        <f t="shared" si="2"/>
        <v>-1611254</v>
      </c>
      <c r="O25" s="31">
        <f t="shared" si="2"/>
        <v>0</v>
      </c>
      <c r="P25" s="31">
        <f t="shared" si="2"/>
        <v>809460</v>
      </c>
      <c r="Q25" s="31">
        <f t="shared" si="2"/>
        <v>4864075</v>
      </c>
      <c r="R25" s="31">
        <f t="shared" si="2"/>
        <v>5673535</v>
      </c>
      <c r="S25" s="31">
        <f t="shared" si="2"/>
        <v>4414555</v>
      </c>
      <c r="T25" s="31">
        <f t="shared" si="2"/>
        <v>0</v>
      </c>
      <c r="U25" s="31">
        <f t="shared" si="2"/>
        <v>0</v>
      </c>
      <c r="V25" s="31">
        <f t="shared" si="2"/>
        <v>4414555</v>
      </c>
      <c r="W25" s="31">
        <f t="shared" si="2"/>
        <v>27132230</v>
      </c>
      <c r="X25" s="31">
        <f t="shared" si="2"/>
        <v>54024000</v>
      </c>
      <c r="Y25" s="31">
        <f t="shared" si="2"/>
        <v>-26891770</v>
      </c>
      <c r="Z25" s="32">
        <f>+IF(X25&lt;&gt;0,+(Y25/X25)*100,0)</f>
        <v>-49.777450762624021</v>
      </c>
      <c r="AA25" s="33">
        <f>+AA12+AA24</f>
        <v>54024000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29834134</v>
      </c>
      <c r="D42" s="43">
        <f>+D25-D40</f>
        <v>0</v>
      </c>
      <c r="E42" s="44">
        <f t="shared" si="6"/>
        <v>19856000</v>
      </c>
      <c r="F42" s="45">
        <f t="shared" si="6"/>
        <v>54024000</v>
      </c>
      <c r="G42" s="45">
        <f t="shared" si="6"/>
        <v>0</v>
      </c>
      <c r="H42" s="45">
        <f t="shared" si="6"/>
        <v>0</v>
      </c>
      <c r="I42" s="45">
        <f t="shared" si="6"/>
        <v>18655394</v>
      </c>
      <c r="J42" s="45">
        <f t="shared" si="6"/>
        <v>18655394</v>
      </c>
      <c r="K42" s="45">
        <f t="shared" si="6"/>
        <v>-4656780</v>
      </c>
      <c r="L42" s="45">
        <f t="shared" si="6"/>
        <v>1230306</v>
      </c>
      <c r="M42" s="45">
        <f t="shared" si="6"/>
        <v>1815220</v>
      </c>
      <c r="N42" s="45">
        <f t="shared" si="6"/>
        <v>-1611254</v>
      </c>
      <c r="O42" s="45">
        <f t="shared" si="6"/>
        <v>0</v>
      </c>
      <c r="P42" s="45">
        <f t="shared" si="6"/>
        <v>809460</v>
      </c>
      <c r="Q42" s="45">
        <f t="shared" si="6"/>
        <v>4864075</v>
      </c>
      <c r="R42" s="45">
        <f t="shared" si="6"/>
        <v>5673535</v>
      </c>
      <c r="S42" s="45">
        <f t="shared" si="6"/>
        <v>4414555</v>
      </c>
      <c r="T42" s="45">
        <f t="shared" si="6"/>
        <v>0</v>
      </c>
      <c r="U42" s="45">
        <f t="shared" si="6"/>
        <v>0</v>
      </c>
      <c r="V42" s="45">
        <f t="shared" si="6"/>
        <v>4414555</v>
      </c>
      <c r="W42" s="45">
        <f t="shared" si="6"/>
        <v>27132230</v>
      </c>
      <c r="X42" s="45">
        <f t="shared" si="6"/>
        <v>54024000</v>
      </c>
      <c r="Y42" s="45">
        <f t="shared" si="6"/>
        <v>-26891770</v>
      </c>
      <c r="Z42" s="46">
        <f>+IF(X42&lt;&gt;0,+(Y42/X42)*100,0)</f>
        <v>-49.777450762624021</v>
      </c>
      <c r="AA42" s="47">
        <f>+AA25-AA40</f>
        <v>54024000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38368557</v>
      </c>
      <c r="D8" s="18"/>
      <c r="E8" s="19">
        <v>153876436</v>
      </c>
      <c r="F8" s="20">
        <v>85619638</v>
      </c>
      <c r="G8" s="20">
        <v>51834726</v>
      </c>
      <c r="H8" s="20">
        <v>-6386661</v>
      </c>
      <c r="I8" s="20">
        <v>1422579</v>
      </c>
      <c r="J8" s="20">
        <v>46870644</v>
      </c>
      <c r="K8" s="20">
        <v>4238569</v>
      </c>
      <c r="L8" s="20">
        <v>1333637</v>
      </c>
      <c r="M8" s="20">
        <v>-16519635</v>
      </c>
      <c r="N8" s="20">
        <v>-10947429</v>
      </c>
      <c r="O8" s="20">
        <v>1837194</v>
      </c>
      <c r="P8" s="20">
        <v>1668054</v>
      </c>
      <c r="Q8" s="20">
        <v>1500328</v>
      </c>
      <c r="R8" s="20">
        <v>5005576</v>
      </c>
      <c r="S8" s="20">
        <v>3973772</v>
      </c>
      <c r="T8" s="20">
        <v>1331935</v>
      </c>
      <c r="U8" s="20">
        <v>2418342</v>
      </c>
      <c r="V8" s="20">
        <v>7724049</v>
      </c>
      <c r="W8" s="20">
        <v>48652840</v>
      </c>
      <c r="X8" s="20">
        <v>85619638</v>
      </c>
      <c r="Y8" s="20">
        <v>-36966798</v>
      </c>
      <c r="Z8" s="21">
        <v>-43.17560651214152</v>
      </c>
      <c r="AA8" s="22">
        <v>85619638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38368557</v>
      </c>
      <c r="D12" s="29">
        <f>SUM(D6:D11)</f>
        <v>0</v>
      </c>
      <c r="E12" s="30">
        <f t="shared" si="0"/>
        <v>153876436</v>
      </c>
      <c r="F12" s="31">
        <f t="shared" si="0"/>
        <v>85619638</v>
      </c>
      <c r="G12" s="31">
        <f t="shared" si="0"/>
        <v>51834726</v>
      </c>
      <c r="H12" s="31">
        <f t="shared" si="0"/>
        <v>-6386661</v>
      </c>
      <c r="I12" s="31">
        <f t="shared" si="0"/>
        <v>1422579</v>
      </c>
      <c r="J12" s="31">
        <f t="shared" si="0"/>
        <v>46870644</v>
      </c>
      <c r="K12" s="31">
        <f t="shared" si="0"/>
        <v>4238569</v>
      </c>
      <c r="L12" s="31">
        <f t="shared" si="0"/>
        <v>1333637</v>
      </c>
      <c r="M12" s="31">
        <f t="shared" si="0"/>
        <v>-16519635</v>
      </c>
      <c r="N12" s="31">
        <f t="shared" si="0"/>
        <v>-10947429</v>
      </c>
      <c r="O12" s="31">
        <f t="shared" si="0"/>
        <v>1837194</v>
      </c>
      <c r="P12" s="31">
        <f t="shared" si="0"/>
        <v>1668054</v>
      </c>
      <c r="Q12" s="31">
        <f t="shared" si="0"/>
        <v>1500328</v>
      </c>
      <c r="R12" s="31">
        <f t="shared" si="0"/>
        <v>5005576</v>
      </c>
      <c r="S12" s="31">
        <f t="shared" si="0"/>
        <v>3973772</v>
      </c>
      <c r="T12" s="31">
        <f t="shared" si="0"/>
        <v>1331935</v>
      </c>
      <c r="U12" s="31">
        <f t="shared" si="0"/>
        <v>2418342</v>
      </c>
      <c r="V12" s="31">
        <f t="shared" si="0"/>
        <v>7724049</v>
      </c>
      <c r="W12" s="31">
        <f t="shared" si="0"/>
        <v>48652840</v>
      </c>
      <c r="X12" s="31">
        <f t="shared" si="0"/>
        <v>85619638</v>
      </c>
      <c r="Y12" s="31">
        <f t="shared" si="0"/>
        <v>-36966798</v>
      </c>
      <c r="Z12" s="32">
        <f>+IF(X12&lt;&gt;0,+(Y12/X12)*100,0)</f>
        <v>-43.17560651214152</v>
      </c>
      <c r="AA12" s="33">
        <f>SUM(AA6:AA11)</f>
        <v>85619638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349603749</v>
      </c>
      <c r="D19" s="18"/>
      <c r="E19" s="19">
        <v>30500000</v>
      </c>
      <c r="F19" s="20">
        <v>34792072</v>
      </c>
      <c r="G19" s="20">
        <v>326143001</v>
      </c>
      <c r="H19" s="20">
        <v>23587639</v>
      </c>
      <c r="I19" s="20">
        <v>202218</v>
      </c>
      <c r="J19" s="20">
        <v>349932858</v>
      </c>
      <c r="K19" s="20">
        <v>-4815604</v>
      </c>
      <c r="L19" s="20">
        <v>2211525</v>
      </c>
      <c r="M19" s="20">
        <v>526966</v>
      </c>
      <c r="N19" s="20">
        <v>-2077113</v>
      </c>
      <c r="O19" s="20"/>
      <c r="P19" s="20">
        <v>4299289</v>
      </c>
      <c r="Q19" s="20">
        <v>1532292</v>
      </c>
      <c r="R19" s="20">
        <v>5831581</v>
      </c>
      <c r="S19" s="20"/>
      <c r="T19" s="20">
        <v>2819789</v>
      </c>
      <c r="U19" s="20">
        <v>8883494</v>
      </c>
      <c r="V19" s="20">
        <v>11703283</v>
      </c>
      <c r="W19" s="20">
        <v>365390609</v>
      </c>
      <c r="X19" s="20">
        <v>34792072</v>
      </c>
      <c r="Y19" s="20">
        <v>330598537</v>
      </c>
      <c r="Z19" s="21">
        <v>950.21226962280366</v>
      </c>
      <c r="AA19" s="22">
        <v>34792072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349603749</v>
      </c>
      <c r="D24" s="29">
        <f>SUM(D15:D23)</f>
        <v>0</v>
      </c>
      <c r="E24" s="36">
        <f t="shared" si="1"/>
        <v>30500000</v>
      </c>
      <c r="F24" s="37">
        <f t="shared" si="1"/>
        <v>34792072</v>
      </c>
      <c r="G24" s="37">
        <f t="shared" si="1"/>
        <v>326143001</v>
      </c>
      <c r="H24" s="37">
        <f t="shared" si="1"/>
        <v>23587639</v>
      </c>
      <c r="I24" s="37">
        <f t="shared" si="1"/>
        <v>202218</v>
      </c>
      <c r="J24" s="37">
        <f t="shared" si="1"/>
        <v>349932858</v>
      </c>
      <c r="K24" s="37">
        <f t="shared" si="1"/>
        <v>-4815604</v>
      </c>
      <c r="L24" s="37">
        <f t="shared" si="1"/>
        <v>2211525</v>
      </c>
      <c r="M24" s="37">
        <f t="shared" si="1"/>
        <v>526966</v>
      </c>
      <c r="N24" s="37">
        <f t="shared" si="1"/>
        <v>-2077113</v>
      </c>
      <c r="O24" s="37">
        <f t="shared" si="1"/>
        <v>0</v>
      </c>
      <c r="P24" s="37">
        <f t="shared" si="1"/>
        <v>4299289</v>
      </c>
      <c r="Q24" s="37">
        <f t="shared" si="1"/>
        <v>1532292</v>
      </c>
      <c r="R24" s="37">
        <f t="shared" si="1"/>
        <v>5831581</v>
      </c>
      <c r="S24" s="37">
        <f t="shared" si="1"/>
        <v>0</v>
      </c>
      <c r="T24" s="37">
        <f t="shared" si="1"/>
        <v>2819789</v>
      </c>
      <c r="U24" s="37">
        <f t="shared" si="1"/>
        <v>8883494</v>
      </c>
      <c r="V24" s="37">
        <f t="shared" si="1"/>
        <v>11703283</v>
      </c>
      <c r="W24" s="37">
        <f t="shared" si="1"/>
        <v>365390609</v>
      </c>
      <c r="X24" s="37">
        <f t="shared" si="1"/>
        <v>34792072</v>
      </c>
      <c r="Y24" s="37">
        <f t="shared" si="1"/>
        <v>330598537</v>
      </c>
      <c r="Z24" s="38">
        <f>+IF(X24&lt;&gt;0,+(Y24/X24)*100,0)</f>
        <v>950.21226962280366</v>
      </c>
      <c r="AA24" s="39">
        <f>SUM(AA15:AA23)</f>
        <v>34792072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387972306</v>
      </c>
      <c r="D25" s="29">
        <f>+D12+D24</f>
        <v>0</v>
      </c>
      <c r="E25" s="30">
        <f t="shared" si="2"/>
        <v>184376436</v>
      </c>
      <c r="F25" s="31">
        <f t="shared" si="2"/>
        <v>120411710</v>
      </c>
      <c r="G25" s="31">
        <f t="shared" si="2"/>
        <v>377977727</v>
      </c>
      <c r="H25" s="31">
        <f t="shared" si="2"/>
        <v>17200978</v>
      </c>
      <c r="I25" s="31">
        <f t="shared" si="2"/>
        <v>1624797</v>
      </c>
      <c r="J25" s="31">
        <f t="shared" si="2"/>
        <v>396803502</v>
      </c>
      <c r="K25" s="31">
        <f t="shared" si="2"/>
        <v>-577035</v>
      </c>
      <c r="L25" s="31">
        <f t="shared" si="2"/>
        <v>3545162</v>
      </c>
      <c r="M25" s="31">
        <f t="shared" si="2"/>
        <v>-15992669</v>
      </c>
      <c r="N25" s="31">
        <f t="shared" si="2"/>
        <v>-13024542</v>
      </c>
      <c r="O25" s="31">
        <f t="shared" si="2"/>
        <v>1837194</v>
      </c>
      <c r="P25" s="31">
        <f t="shared" si="2"/>
        <v>5967343</v>
      </c>
      <c r="Q25" s="31">
        <f t="shared" si="2"/>
        <v>3032620</v>
      </c>
      <c r="R25" s="31">
        <f t="shared" si="2"/>
        <v>10837157</v>
      </c>
      <c r="S25" s="31">
        <f t="shared" si="2"/>
        <v>3973772</v>
      </c>
      <c r="T25" s="31">
        <f t="shared" si="2"/>
        <v>4151724</v>
      </c>
      <c r="U25" s="31">
        <f t="shared" si="2"/>
        <v>11301836</v>
      </c>
      <c r="V25" s="31">
        <f t="shared" si="2"/>
        <v>19427332</v>
      </c>
      <c r="W25" s="31">
        <f t="shared" si="2"/>
        <v>414043449</v>
      </c>
      <c r="X25" s="31">
        <f t="shared" si="2"/>
        <v>120411710</v>
      </c>
      <c r="Y25" s="31">
        <f t="shared" si="2"/>
        <v>293631739</v>
      </c>
      <c r="Z25" s="32">
        <f>+IF(X25&lt;&gt;0,+(Y25/X25)*100,0)</f>
        <v>243.85646462457845</v>
      </c>
      <c r="AA25" s="33">
        <f>+AA12+AA24</f>
        <v>120411710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13175616</v>
      </c>
      <c r="D31" s="18"/>
      <c r="E31" s="19"/>
      <c r="F31" s="20"/>
      <c r="G31" s="20">
        <v>13270861</v>
      </c>
      <c r="H31" s="20">
        <v>43844</v>
      </c>
      <c r="I31" s="20">
        <v>20856</v>
      </c>
      <c r="J31" s="20">
        <v>13335561</v>
      </c>
      <c r="K31" s="20">
        <v>29429</v>
      </c>
      <c r="L31" s="20">
        <v>45613</v>
      </c>
      <c r="M31" s="20">
        <v>77109</v>
      </c>
      <c r="N31" s="20">
        <v>152151</v>
      </c>
      <c r="O31" s="20">
        <v>113442</v>
      </c>
      <c r="P31" s="20">
        <v>-30566</v>
      </c>
      <c r="Q31" s="20">
        <v>50537</v>
      </c>
      <c r="R31" s="20">
        <v>133413</v>
      </c>
      <c r="S31" s="20">
        <v>80426</v>
      </c>
      <c r="T31" s="20">
        <v>68620</v>
      </c>
      <c r="U31" s="20">
        <v>84483</v>
      </c>
      <c r="V31" s="20">
        <v>233529</v>
      </c>
      <c r="W31" s="20">
        <v>13854654</v>
      </c>
      <c r="X31" s="20"/>
      <c r="Y31" s="20">
        <v>13854654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17781799</v>
      </c>
      <c r="D32" s="18"/>
      <c r="E32" s="19"/>
      <c r="F32" s="20"/>
      <c r="G32" s="20">
        <v>32974879</v>
      </c>
      <c r="H32" s="20">
        <v>-9312028</v>
      </c>
      <c r="I32" s="20">
        <v>108523</v>
      </c>
      <c r="J32" s="20">
        <v>23771374</v>
      </c>
      <c r="K32" s="20">
        <v>-149339</v>
      </c>
      <c r="L32" s="20">
        <v>95952</v>
      </c>
      <c r="M32" s="20">
        <v>-384343</v>
      </c>
      <c r="N32" s="20">
        <v>-437730</v>
      </c>
      <c r="O32" s="20">
        <v>151716</v>
      </c>
      <c r="P32" s="20">
        <v>141954</v>
      </c>
      <c r="Q32" s="20">
        <v>4744324</v>
      </c>
      <c r="R32" s="20">
        <v>5037994</v>
      </c>
      <c r="S32" s="20">
        <v>469172</v>
      </c>
      <c r="T32" s="20">
        <v>107187</v>
      </c>
      <c r="U32" s="20">
        <v>214262</v>
      </c>
      <c r="V32" s="20">
        <v>790621</v>
      </c>
      <c r="W32" s="20">
        <v>29162259</v>
      </c>
      <c r="X32" s="20"/>
      <c r="Y32" s="20">
        <v>29162259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30957415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46245740</v>
      </c>
      <c r="H34" s="31">
        <f t="shared" si="3"/>
        <v>-9268184</v>
      </c>
      <c r="I34" s="31">
        <f t="shared" si="3"/>
        <v>129379</v>
      </c>
      <c r="J34" s="31">
        <f t="shared" si="3"/>
        <v>37106935</v>
      </c>
      <c r="K34" s="31">
        <f t="shared" si="3"/>
        <v>-119910</v>
      </c>
      <c r="L34" s="31">
        <f t="shared" si="3"/>
        <v>141565</v>
      </c>
      <c r="M34" s="31">
        <f t="shared" si="3"/>
        <v>-307234</v>
      </c>
      <c r="N34" s="31">
        <f t="shared" si="3"/>
        <v>-285579</v>
      </c>
      <c r="O34" s="31">
        <f t="shared" si="3"/>
        <v>265158</v>
      </c>
      <c r="P34" s="31">
        <f t="shared" si="3"/>
        <v>111388</v>
      </c>
      <c r="Q34" s="31">
        <f t="shared" si="3"/>
        <v>4794861</v>
      </c>
      <c r="R34" s="31">
        <f t="shared" si="3"/>
        <v>5171407</v>
      </c>
      <c r="S34" s="31">
        <f t="shared" si="3"/>
        <v>549598</v>
      </c>
      <c r="T34" s="31">
        <f t="shared" si="3"/>
        <v>175807</v>
      </c>
      <c r="U34" s="31">
        <f t="shared" si="3"/>
        <v>298745</v>
      </c>
      <c r="V34" s="31">
        <f t="shared" si="3"/>
        <v>1024150</v>
      </c>
      <c r="W34" s="31">
        <f t="shared" si="3"/>
        <v>43016913</v>
      </c>
      <c r="X34" s="31">
        <f t="shared" si="3"/>
        <v>0</v>
      </c>
      <c r="Y34" s="31">
        <f t="shared" si="3"/>
        <v>43016913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30957415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46245740</v>
      </c>
      <c r="H40" s="31">
        <f t="shared" si="5"/>
        <v>-9268184</v>
      </c>
      <c r="I40" s="31">
        <f t="shared" si="5"/>
        <v>129379</v>
      </c>
      <c r="J40" s="31">
        <f t="shared" si="5"/>
        <v>37106935</v>
      </c>
      <c r="K40" s="31">
        <f t="shared" si="5"/>
        <v>-119910</v>
      </c>
      <c r="L40" s="31">
        <f t="shared" si="5"/>
        <v>141565</v>
      </c>
      <c r="M40" s="31">
        <f t="shared" si="5"/>
        <v>-307234</v>
      </c>
      <c r="N40" s="31">
        <f t="shared" si="5"/>
        <v>-285579</v>
      </c>
      <c r="O40" s="31">
        <f t="shared" si="5"/>
        <v>265158</v>
      </c>
      <c r="P40" s="31">
        <f t="shared" si="5"/>
        <v>111388</v>
      </c>
      <c r="Q40" s="31">
        <f t="shared" si="5"/>
        <v>4794861</v>
      </c>
      <c r="R40" s="31">
        <f t="shared" si="5"/>
        <v>5171407</v>
      </c>
      <c r="S40" s="31">
        <f t="shared" si="5"/>
        <v>549598</v>
      </c>
      <c r="T40" s="31">
        <f t="shared" si="5"/>
        <v>175807</v>
      </c>
      <c r="U40" s="31">
        <f t="shared" si="5"/>
        <v>298745</v>
      </c>
      <c r="V40" s="31">
        <f t="shared" si="5"/>
        <v>1024150</v>
      </c>
      <c r="W40" s="31">
        <f t="shared" si="5"/>
        <v>43016913</v>
      </c>
      <c r="X40" s="31">
        <f t="shared" si="5"/>
        <v>0</v>
      </c>
      <c r="Y40" s="31">
        <f t="shared" si="5"/>
        <v>43016913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357014891</v>
      </c>
      <c r="D42" s="43">
        <f>+D25-D40</f>
        <v>0</v>
      </c>
      <c r="E42" s="44">
        <f t="shared" si="6"/>
        <v>184376436</v>
      </c>
      <c r="F42" s="45">
        <f t="shared" si="6"/>
        <v>120411710</v>
      </c>
      <c r="G42" s="45">
        <f t="shared" si="6"/>
        <v>331731987</v>
      </c>
      <c r="H42" s="45">
        <f t="shared" si="6"/>
        <v>26469162</v>
      </c>
      <c r="I42" s="45">
        <f t="shared" si="6"/>
        <v>1495418</v>
      </c>
      <c r="J42" s="45">
        <f t="shared" si="6"/>
        <v>359696567</v>
      </c>
      <c r="K42" s="45">
        <f t="shared" si="6"/>
        <v>-457125</v>
      </c>
      <c r="L42" s="45">
        <f t="shared" si="6"/>
        <v>3403597</v>
      </c>
      <c r="M42" s="45">
        <f t="shared" si="6"/>
        <v>-15685435</v>
      </c>
      <c r="N42" s="45">
        <f t="shared" si="6"/>
        <v>-12738963</v>
      </c>
      <c r="O42" s="45">
        <f t="shared" si="6"/>
        <v>1572036</v>
      </c>
      <c r="P42" s="45">
        <f t="shared" si="6"/>
        <v>5855955</v>
      </c>
      <c r="Q42" s="45">
        <f t="shared" si="6"/>
        <v>-1762241</v>
      </c>
      <c r="R42" s="45">
        <f t="shared" si="6"/>
        <v>5665750</v>
      </c>
      <c r="S42" s="45">
        <f t="shared" si="6"/>
        <v>3424174</v>
      </c>
      <c r="T42" s="45">
        <f t="shared" si="6"/>
        <v>3975917</v>
      </c>
      <c r="U42" s="45">
        <f t="shared" si="6"/>
        <v>11003091</v>
      </c>
      <c r="V42" s="45">
        <f t="shared" si="6"/>
        <v>18403182</v>
      </c>
      <c r="W42" s="45">
        <f t="shared" si="6"/>
        <v>371026536</v>
      </c>
      <c r="X42" s="45">
        <f t="shared" si="6"/>
        <v>120411710</v>
      </c>
      <c r="Y42" s="45">
        <f t="shared" si="6"/>
        <v>250614826</v>
      </c>
      <c r="Z42" s="46">
        <f>+IF(X42&lt;&gt;0,+(Y42/X42)*100,0)</f>
        <v>208.13160613697787</v>
      </c>
      <c r="AA42" s="47">
        <f>+AA25-AA40</f>
        <v>120411710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19965046</v>
      </c>
      <c r="D45" s="18"/>
      <c r="E45" s="19">
        <v>-148071146</v>
      </c>
      <c r="F45" s="20">
        <v>-148071146</v>
      </c>
      <c r="G45" s="20">
        <v>-10074538</v>
      </c>
      <c r="H45" s="20">
        <v>-38560509</v>
      </c>
      <c r="I45" s="20">
        <v>-36531710</v>
      </c>
      <c r="J45" s="20">
        <v>-85166757</v>
      </c>
      <c r="K45" s="20">
        <v>12272418</v>
      </c>
      <c r="L45" s="20">
        <v>-7736107</v>
      </c>
      <c r="M45" s="20">
        <v>-16736788</v>
      </c>
      <c r="N45" s="20">
        <v>-12200477</v>
      </c>
      <c r="O45" s="20">
        <v>-4378260</v>
      </c>
      <c r="P45" s="20">
        <v>11203065</v>
      </c>
      <c r="Q45" s="20">
        <v>-9828855</v>
      </c>
      <c r="R45" s="20">
        <v>-3004050</v>
      </c>
      <c r="S45" s="20">
        <v>11026833</v>
      </c>
      <c r="T45" s="20">
        <v>14325342</v>
      </c>
      <c r="U45" s="20"/>
      <c r="V45" s="20">
        <v>25352175</v>
      </c>
      <c r="W45" s="20">
        <v>-75019109</v>
      </c>
      <c r="X45" s="20">
        <v>-148071146</v>
      </c>
      <c r="Y45" s="20">
        <v>73052037</v>
      </c>
      <c r="Z45" s="48">
        <v>-49.335767955763643</v>
      </c>
      <c r="AA45" s="22">
        <v>-148071146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19965046</v>
      </c>
      <c r="D48" s="51">
        <f>SUM(D45:D47)</f>
        <v>0</v>
      </c>
      <c r="E48" s="52">
        <f t="shared" si="7"/>
        <v>-148071146</v>
      </c>
      <c r="F48" s="53">
        <f t="shared" si="7"/>
        <v>-148071146</v>
      </c>
      <c r="G48" s="53">
        <f t="shared" si="7"/>
        <v>-10074538</v>
      </c>
      <c r="H48" s="53">
        <f t="shared" si="7"/>
        <v>-38560509</v>
      </c>
      <c r="I48" s="53">
        <f t="shared" si="7"/>
        <v>-36531710</v>
      </c>
      <c r="J48" s="53">
        <f t="shared" si="7"/>
        <v>-85166757</v>
      </c>
      <c r="K48" s="53">
        <f t="shared" si="7"/>
        <v>12272418</v>
      </c>
      <c r="L48" s="53">
        <f t="shared" si="7"/>
        <v>-7736107</v>
      </c>
      <c r="M48" s="53">
        <f t="shared" si="7"/>
        <v>-16736788</v>
      </c>
      <c r="N48" s="53">
        <f t="shared" si="7"/>
        <v>-12200477</v>
      </c>
      <c r="O48" s="53">
        <f t="shared" si="7"/>
        <v>-4378260</v>
      </c>
      <c r="P48" s="53">
        <f t="shared" si="7"/>
        <v>11203065</v>
      </c>
      <c r="Q48" s="53">
        <f t="shared" si="7"/>
        <v>-9828855</v>
      </c>
      <c r="R48" s="53">
        <f t="shared" si="7"/>
        <v>-3004050</v>
      </c>
      <c r="S48" s="53">
        <f t="shared" si="7"/>
        <v>11026833</v>
      </c>
      <c r="T48" s="53">
        <f t="shared" si="7"/>
        <v>14325342</v>
      </c>
      <c r="U48" s="53">
        <f t="shared" si="7"/>
        <v>0</v>
      </c>
      <c r="V48" s="53">
        <f t="shared" si="7"/>
        <v>25352175</v>
      </c>
      <c r="W48" s="53">
        <f t="shared" si="7"/>
        <v>-75019109</v>
      </c>
      <c r="X48" s="53">
        <f t="shared" si="7"/>
        <v>-148071146</v>
      </c>
      <c r="Y48" s="53">
        <f t="shared" si="7"/>
        <v>73052037</v>
      </c>
      <c r="Z48" s="54">
        <f>+IF(X48&lt;&gt;0,+(Y48/X48)*100,0)</f>
        <v>-49.335767955763643</v>
      </c>
      <c r="AA48" s="55">
        <f>SUM(AA45:AA47)</f>
        <v>-148071146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71683829</v>
      </c>
      <c r="D6" s="18"/>
      <c r="E6" s="19">
        <v>-103736058</v>
      </c>
      <c r="F6" s="20">
        <v>-49842571</v>
      </c>
      <c r="G6" s="20">
        <v>40552938</v>
      </c>
      <c r="H6" s="20">
        <v>13467918</v>
      </c>
      <c r="I6" s="20">
        <v>11235334</v>
      </c>
      <c r="J6" s="20">
        <v>65256190</v>
      </c>
      <c r="K6" s="20">
        <v>3039554</v>
      </c>
      <c r="L6" s="20">
        <v>14418212</v>
      </c>
      <c r="M6" s="20">
        <v>-16237542</v>
      </c>
      <c r="N6" s="20">
        <v>1220224</v>
      </c>
      <c r="O6" s="20">
        <v>13543413</v>
      </c>
      <c r="P6" s="20">
        <v>11178684</v>
      </c>
      <c r="Q6" s="20">
        <v>-12202065</v>
      </c>
      <c r="R6" s="20">
        <v>12520032</v>
      </c>
      <c r="S6" s="20">
        <v>10564457</v>
      </c>
      <c r="T6" s="20">
        <v>11735824</v>
      </c>
      <c r="U6" s="20">
        <v>17483280</v>
      </c>
      <c r="V6" s="20">
        <v>39783561</v>
      </c>
      <c r="W6" s="20">
        <v>118780007</v>
      </c>
      <c r="X6" s="20">
        <v>-49842571</v>
      </c>
      <c r="Y6" s="20">
        <v>168622578</v>
      </c>
      <c r="Z6" s="21">
        <v>-338.31035321191598</v>
      </c>
      <c r="AA6" s="22">
        <v>-49842571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43976337</v>
      </c>
      <c r="D8" s="18"/>
      <c r="E8" s="19">
        <v>47275889</v>
      </c>
      <c r="F8" s="20">
        <v>115166242</v>
      </c>
      <c r="G8" s="20">
        <v>47770937</v>
      </c>
      <c r="H8" s="20">
        <v>3249770</v>
      </c>
      <c r="I8" s="20">
        <v>2149652</v>
      </c>
      <c r="J8" s="20">
        <v>53170359</v>
      </c>
      <c r="K8" s="20">
        <v>2681012</v>
      </c>
      <c r="L8" s="20">
        <v>2030023</v>
      </c>
      <c r="M8" s="20">
        <v>2233496</v>
      </c>
      <c r="N8" s="20">
        <v>6944531</v>
      </c>
      <c r="O8" s="20">
        <v>2846190</v>
      </c>
      <c r="P8" s="20">
        <v>1859521</v>
      </c>
      <c r="Q8" s="20">
        <v>3161995</v>
      </c>
      <c r="R8" s="20">
        <v>7867706</v>
      </c>
      <c r="S8" s="20">
        <v>1800424</v>
      </c>
      <c r="T8" s="20">
        <v>2425071</v>
      </c>
      <c r="U8" s="20">
        <v>3458008</v>
      </c>
      <c r="V8" s="20">
        <v>7683503</v>
      </c>
      <c r="W8" s="20">
        <v>75666099</v>
      </c>
      <c r="X8" s="20">
        <v>115166242</v>
      </c>
      <c r="Y8" s="20">
        <v>-39500143</v>
      </c>
      <c r="Z8" s="21">
        <v>-34.298369308603469</v>
      </c>
      <c r="AA8" s="22">
        <v>115166242</v>
      </c>
    </row>
    <row r="9" spans="1:27" ht="13.5" x14ac:dyDescent="0.25">
      <c r="A9" s="23" t="s">
        <v>37</v>
      </c>
      <c r="B9" s="17" t="s">
        <v>32</v>
      </c>
      <c r="C9" s="18">
        <v>86274378</v>
      </c>
      <c r="D9" s="18"/>
      <c r="E9" s="19"/>
      <c r="F9" s="20">
        <v>86274380</v>
      </c>
      <c r="G9" s="20">
        <v>90121067</v>
      </c>
      <c r="H9" s="20">
        <v>2993623</v>
      </c>
      <c r="I9" s="20">
        <v>2175383</v>
      </c>
      <c r="J9" s="20">
        <v>95290073</v>
      </c>
      <c r="K9" s="20">
        <v>2568695</v>
      </c>
      <c r="L9" s="20">
        <v>1735181</v>
      </c>
      <c r="M9" s="20">
        <v>1863082</v>
      </c>
      <c r="N9" s="20">
        <v>6166958</v>
      </c>
      <c r="O9" s="20">
        <v>-86395</v>
      </c>
      <c r="P9" s="20">
        <v>1646367</v>
      </c>
      <c r="Q9" s="20">
        <v>1802535</v>
      </c>
      <c r="R9" s="20">
        <v>3362507</v>
      </c>
      <c r="S9" s="20">
        <v>2990185</v>
      </c>
      <c r="T9" s="20">
        <v>69630</v>
      </c>
      <c r="U9" s="20">
        <v>4809031</v>
      </c>
      <c r="V9" s="20">
        <v>7868846</v>
      </c>
      <c r="W9" s="20">
        <v>112688384</v>
      </c>
      <c r="X9" s="20">
        <v>86274380</v>
      </c>
      <c r="Y9" s="20">
        <v>26414004</v>
      </c>
      <c r="Z9" s="21">
        <v>30.616277972672769</v>
      </c>
      <c r="AA9" s="22">
        <v>86274380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-36004260</v>
      </c>
      <c r="D11" s="18"/>
      <c r="E11" s="19">
        <v>-628287</v>
      </c>
      <c r="F11" s="20">
        <v>-36741516</v>
      </c>
      <c r="G11" s="20">
        <v>-36004259</v>
      </c>
      <c r="H11" s="20">
        <v>-3866171</v>
      </c>
      <c r="I11" s="20">
        <v>-1132231</v>
      </c>
      <c r="J11" s="20">
        <v>-41002661</v>
      </c>
      <c r="K11" s="20">
        <v>-2004772</v>
      </c>
      <c r="L11" s="20">
        <v>-9610788</v>
      </c>
      <c r="M11" s="20"/>
      <c r="N11" s="20">
        <v>-11615560</v>
      </c>
      <c r="O11" s="20">
        <v>-1452043</v>
      </c>
      <c r="P11" s="20">
        <v>-388350</v>
      </c>
      <c r="Q11" s="20">
        <v>-438410</v>
      </c>
      <c r="R11" s="20">
        <v>-2278803</v>
      </c>
      <c r="S11" s="20">
        <v>-233735</v>
      </c>
      <c r="T11" s="20"/>
      <c r="U11" s="20">
        <v>-2399987</v>
      </c>
      <c r="V11" s="20">
        <v>-2633722</v>
      </c>
      <c r="W11" s="20">
        <v>-57530746</v>
      </c>
      <c r="X11" s="20">
        <v>-36741516</v>
      </c>
      <c r="Y11" s="20">
        <v>-20789230</v>
      </c>
      <c r="Z11" s="21">
        <v>56.582395783559939</v>
      </c>
      <c r="AA11" s="22">
        <v>-36741516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165930284</v>
      </c>
      <c r="D12" s="29">
        <f>SUM(D6:D11)</f>
        <v>0</v>
      </c>
      <c r="E12" s="30">
        <f t="shared" si="0"/>
        <v>-57088456</v>
      </c>
      <c r="F12" s="31">
        <f t="shared" si="0"/>
        <v>114856535</v>
      </c>
      <c r="G12" s="31">
        <f t="shared" si="0"/>
        <v>142440683</v>
      </c>
      <c r="H12" s="31">
        <f t="shared" si="0"/>
        <v>15845140</v>
      </c>
      <c r="I12" s="31">
        <f t="shared" si="0"/>
        <v>14428138</v>
      </c>
      <c r="J12" s="31">
        <f t="shared" si="0"/>
        <v>172713961</v>
      </c>
      <c r="K12" s="31">
        <f t="shared" si="0"/>
        <v>6284489</v>
      </c>
      <c r="L12" s="31">
        <f t="shared" si="0"/>
        <v>8572628</v>
      </c>
      <c r="M12" s="31">
        <f t="shared" si="0"/>
        <v>-12140964</v>
      </c>
      <c r="N12" s="31">
        <f t="shared" si="0"/>
        <v>2716153</v>
      </c>
      <c r="O12" s="31">
        <f t="shared" si="0"/>
        <v>14851165</v>
      </c>
      <c r="P12" s="31">
        <f t="shared" si="0"/>
        <v>14296222</v>
      </c>
      <c r="Q12" s="31">
        <f t="shared" si="0"/>
        <v>-7675945</v>
      </c>
      <c r="R12" s="31">
        <f t="shared" si="0"/>
        <v>21471442</v>
      </c>
      <c r="S12" s="31">
        <f t="shared" si="0"/>
        <v>15121331</v>
      </c>
      <c r="T12" s="31">
        <f t="shared" si="0"/>
        <v>14230525</v>
      </c>
      <c r="U12" s="31">
        <f t="shared" si="0"/>
        <v>23350332</v>
      </c>
      <c r="V12" s="31">
        <f t="shared" si="0"/>
        <v>52702188</v>
      </c>
      <c r="W12" s="31">
        <f t="shared" si="0"/>
        <v>249603744</v>
      </c>
      <c r="X12" s="31">
        <f t="shared" si="0"/>
        <v>114856535</v>
      </c>
      <c r="Y12" s="31">
        <f t="shared" si="0"/>
        <v>134747209</v>
      </c>
      <c r="Z12" s="32">
        <f>+IF(X12&lt;&gt;0,+(Y12/X12)*100,0)</f>
        <v>117.31784264604535</v>
      </c>
      <c r="AA12" s="33">
        <f>SUM(AA6:AA11)</f>
        <v>114856535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-233190561</v>
      </c>
      <c r="D19" s="18"/>
      <c r="E19" s="19">
        <v>198678115</v>
      </c>
      <c r="F19" s="20">
        <v>-225145006</v>
      </c>
      <c r="G19" s="20">
        <v>-214542663</v>
      </c>
      <c r="H19" s="20">
        <v>-38956</v>
      </c>
      <c r="I19" s="20"/>
      <c r="J19" s="20">
        <v>-214581619</v>
      </c>
      <c r="K19" s="20">
        <v>6782386</v>
      </c>
      <c r="L19" s="20"/>
      <c r="M19" s="20">
        <v>-7385217</v>
      </c>
      <c r="N19" s="20">
        <v>-602831</v>
      </c>
      <c r="O19" s="20">
        <v>-767417</v>
      </c>
      <c r="P19" s="20"/>
      <c r="Q19" s="20">
        <v>1983570</v>
      </c>
      <c r="R19" s="20">
        <v>1216153</v>
      </c>
      <c r="S19" s="20"/>
      <c r="T19" s="20">
        <v>-984535</v>
      </c>
      <c r="U19" s="20">
        <v>-10662671</v>
      </c>
      <c r="V19" s="20">
        <v>-11647206</v>
      </c>
      <c r="W19" s="20">
        <v>-225615503</v>
      </c>
      <c r="X19" s="20">
        <v>-225145006</v>
      </c>
      <c r="Y19" s="20">
        <v>-470497</v>
      </c>
      <c r="Z19" s="21">
        <v>0.20897509936329656</v>
      </c>
      <c r="AA19" s="22">
        <v>-225145006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-233190561</v>
      </c>
      <c r="D24" s="29">
        <f>SUM(D15:D23)</f>
        <v>0</v>
      </c>
      <c r="E24" s="36">
        <f t="shared" si="1"/>
        <v>198678115</v>
      </c>
      <c r="F24" s="37">
        <f t="shared" si="1"/>
        <v>-225145006</v>
      </c>
      <c r="G24" s="37">
        <f t="shared" si="1"/>
        <v>-214542663</v>
      </c>
      <c r="H24" s="37">
        <f t="shared" si="1"/>
        <v>-38956</v>
      </c>
      <c r="I24" s="37">
        <f t="shared" si="1"/>
        <v>0</v>
      </c>
      <c r="J24" s="37">
        <f t="shared" si="1"/>
        <v>-214581619</v>
      </c>
      <c r="K24" s="37">
        <f t="shared" si="1"/>
        <v>6782386</v>
      </c>
      <c r="L24" s="37">
        <f t="shared" si="1"/>
        <v>0</v>
      </c>
      <c r="M24" s="37">
        <f t="shared" si="1"/>
        <v>-7385217</v>
      </c>
      <c r="N24" s="37">
        <f t="shared" si="1"/>
        <v>-602831</v>
      </c>
      <c r="O24" s="37">
        <f t="shared" si="1"/>
        <v>-767417</v>
      </c>
      <c r="P24" s="37">
        <f t="shared" si="1"/>
        <v>0</v>
      </c>
      <c r="Q24" s="37">
        <f t="shared" si="1"/>
        <v>1983570</v>
      </c>
      <c r="R24" s="37">
        <f t="shared" si="1"/>
        <v>1216153</v>
      </c>
      <c r="S24" s="37">
        <f t="shared" si="1"/>
        <v>0</v>
      </c>
      <c r="T24" s="37">
        <f t="shared" si="1"/>
        <v>-984535</v>
      </c>
      <c r="U24" s="37">
        <f t="shared" si="1"/>
        <v>-10662671</v>
      </c>
      <c r="V24" s="37">
        <f t="shared" si="1"/>
        <v>-11647206</v>
      </c>
      <c r="W24" s="37">
        <f t="shared" si="1"/>
        <v>-225615503</v>
      </c>
      <c r="X24" s="37">
        <f t="shared" si="1"/>
        <v>-225145006</v>
      </c>
      <c r="Y24" s="37">
        <f t="shared" si="1"/>
        <v>-470497</v>
      </c>
      <c r="Z24" s="38">
        <f>+IF(X24&lt;&gt;0,+(Y24/X24)*100,0)</f>
        <v>0.20897509936329656</v>
      </c>
      <c r="AA24" s="39">
        <f>SUM(AA15:AA23)</f>
        <v>-225145006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-67260277</v>
      </c>
      <c r="D25" s="29">
        <f>+D12+D24</f>
        <v>0</v>
      </c>
      <c r="E25" s="30">
        <f t="shared" si="2"/>
        <v>141589659</v>
      </c>
      <c r="F25" s="31">
        <f t="shared" si="2"/>
        <v>-110288471</v>
      </c>
      <c r="G25" s="31">
        <f t="shared" si="2"/>
        <v>-72101980</v>
      </c>
      <c r="H25" s="31">
        <f t="shared" si="2"/>
        <v>15806184</v>
      </c>
      <c r="I25" s="31">
        <f t="shared" si="2"/>
        <v>14428138</v>
      </c>
      <c r="J25" s="31">
        <f t="shared" si="2"/>
        <v>-41867658</v>
      </c>
      <c r="K25" s="31">
        <f t="shared" si="2"/>
        <v>13066875</v>
      </c>
      <c r="L25" s="31">
        <f t="shared" si="2"/>
        <v>8572628</v>
      </c>
      <c r="M25" s="31">
        <f t="shared" si="2"/>
        <v>-19526181</v>
      </c>
      <c r="N25" s="31">
        <f t="shared" si="2"/>
        <v>2113322</v>
      </c>
      <c r="O25" s="31">
        <f t="shared" si="2"/>
        <v>14083748</v>
      </c>
      <c r="P25" s="31">
        <f t="shared" si="2"/>
        <v>14296222</v>
      </c>
      <c r="Q25" s="31">
        <f t="shared" si="2"/>
        <v>-5692375</v>
      </c>
      <c r="R25" s="31">
        <f t="shared" si="2"/>
        <v>22687595</v>
      </c>
      <c r="S25" s="31">
        <f t="shared" si="2"/>
        <v>15121331</v>
      </c>
      <c r="T25" s="31">
        <f t="shared" si="2"/>
        <v>13245990</v>
      </c>
      <c r="U25" s="31">
        <f t="shared" si="2"/>
        <v>12687661</v>
      </c>
      <c r="V25" s="31">
        <f t="shared" si="2"/>
        <v>41054982</v>
      </c>
      <c r="W25" s="31">
        <f t="shared" si="2"/>
        <v>23988241</v>
      </c>
      <c r="X25" s="31">
        <f t="shared" si="2"/>
        <v>-110288471</v>
      </c>
      <c r="Y25" s="31">
        <f t="shared" si="2"/>
        <v>134276712</v>
      </c>
      <c r="Z25" s="32">
        <f>+IF(X25&lt;&gt;0,+(Y25/X25)*100,0)</f>
        <v>-121.75045204860986</v>
      </c>
      <c r="AA25" s="33">
        <f>+AA12+AA24</f>
        <v>-110288471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-103281</v>
      </c>
      <c r="D31" s="18"/>
      <c r="E31" s="19"/>
      <c r="F31" s="20">
        <v>-103280</v>
      </c>
      <c r="G31" s="20">
        <v>-105472</v>
      </c>
      <c r="H31" s="20"/>
      <c r="I31" s="20"/>
      <c r="J31" s="20">
        <v>-105472</v>
      </c>
      <c r="K31" s="20">
        <v>-4184</v>
      </c>
      <c r="L31" s="20">
        <v>-450</v>
      </c>
      <c r="M31" s="20">
        <v>-679</v>
      </c>
      <c r="N31" s="20">
        <v>-5313</v>
      </c>
      <c r="O31" s="20">
        <v>-307</v>
      </c>
      <c r="P31" s="20">
        <v>-7836</v>
      </c>
      <c r="Q31" s="20">
        <v>-2702</v>
      </c>
      <c r="R31" s="20">
        <v>-10845</v>
      </c>
      <c r="S31" s="20">
        <v>-631</v>
      </c>
      <c r="T31" s="20"/>
      <c r="U31" s="20">
        <v>-924</v>
      </c>
      <c r="V31" s="20">
        <v>-1555</v>
      </c>
      <c r="W31" s="20">
        <v>-123185</v>
      </c>
      <c r="X31" s="20">
        <v>-103280</v>
      </c>
      <c r="Y31" s="20">
        <v>-19905</v>
      </c>
      <c r="Z31" s="21">
        <v>19.272850503485671</v>
      </c>
      <c r="AA31" s="22">
        <v>-103280</v>
      </c>
    </row>
    <row r="32" spans="1:27" ht="13.5" x14ac:dyDescent="0.25">
      <c r="A32" s="23" t="s">
        <v>58</v>
      </c>
      <c r="B32" s="17" t="s">
        <v>32</v>
      </c>
      <c r="C32" s="18">
        <v>413652777</v>
      </c>
      <c r="D32" s="18"/>
      <c r="E32" s="19">
        <v>3216303</v>
      </c>
      <c r="F32" s="20">
        <v>60003058</v>
      </c>
      <c r="G32" s="20">
        <v>406886077</v>
      </c>
      <c r="H32" s="20">
        <v>24871444</v>
      </c>
      <c r="I32" s="20">
        <v>16718529</v>
      </c>
      <c r="J32" s="20">
        <v>448476050</v>
      </c>
      <c r="K32" s="20">
        <v>11454786</v>
      </c>
      <c r="L32" s="20">
        <v>15565292</v>
      </c>
      <c r="M32" s="20">
        <v>-13426283</v>
      </c>
      <c r="N32" s="20">
        <v>13593795</v>
      </c>
      <c r="O32" s="20">
        <v>13418057</v>
      </c>
      <c r="P32" s="20">
        <v>14216389</v>
      </c>
      <c r="Q32" s="20">
        <v>-8484734</v>
      </c>
      <c r="R32" s="20">
        <v>19149712</v>
      </c>
      <c r="S32" s="20">
        <v>13626898</v>
      </c>
      <c r="T32" s="20">
        <v>3057997</v>
      </c>
      <c r="U32" s="20">
        <v>42914906</v>
      </c>
      <c r="V32" s="20">
        <v>59599801</v>
      </c>
      <c r="W32" s="20">
        <v>540819358</v>
      </c>
      <c r="X32" s="20">
        <v>60003058</v>
      </c>
      <c r="Y32" s="20">
        <v>480816300</v>
      </c>
      <c r="Z32" s="21">
        <v>801.31965940802559</v>
      </c>
      <c r="AA32" s="22">
        <v>60003058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413549496</v>
      </c>
      <c r="D34" s="29">
        <f>SUM(D29:D33)</f>
        <v>0</v>
      </c>
      <c r="E34" s="30">
        <f t="shared" si="3"/>
        <v>3216303</v>
      </c>
      <c r="F34" s="31">
        <f t="shared" si="3"/>
        <v>59899778</v>
      </c>
      <c r="G34" s="31">
        <f t="shared" si="3"/>
        <v>406780605</v>
      </c>
      <c r="H34" s="31">
        <f t="shared" si="3"/>
        <v>24871444</v>
      </c>
      <c r="I34" s="31">
        <f t="shared" si="3"/>
        <v>16718529</v>
      </c>
      <c r="J34" s="31">
        <f t="shared" si="3"/>
        <v>448370578</v>
      </c>
      <c r="K34" s="31">
        <f t="shared" si="3"/>
        <v>11450602</v>
      </c>
      <c r="L34" s="31">
        <f t="shared" si="3"/>
        <v>15564842</v>
      </c>
      <c r="M34" s="31">
        <f t="shared" si="3"/>
        <v>-13426962</v>
      </c>
      <c r="N34" s="31">
        <f t="shared" si="3"/>
        <v>13588482</v>
      </c>
      <c r="O34" s="31">
        <f t="shared" si="3"/>
        <v>13417750</v>
      </c>
      <c r="P34" s="31">
        <f t="shared" si="3"/>
        <v>14208553</v>
      </c>
      <c r="Q34" s="31">
        <f t="shared" si="3"/>
        <v>-8487436</v>
      </c>
      <c r="R34" s="31">
        <f t="shared" si="3"/>
        <v>19138867</v>
      </c>
      <c r="S34" s="31">
        <f t="shared" si="3"/>
        <v>13626267</v>
      </c>
      <c r="T34" s="31">
        <f t="shared" si="3"/>
        <v>3057997</v>
      </c>
      <c r="U34" s="31">
        <f t="shared" si="3"/>
        <v>42913982</v>
      </c>
      <c r="V34" s="31">
        <f t="shared" si="3"/>
        <v>59598246</v>
      </c>
      <c r="W34" s="31">
        <f t="shared" si="3"/>
        <v>540696173</v>
      </c>
      <c r="X34" s="31">
        <f t="shared" si="3"/>
        <v>59899778</v>
      </c>
      <c r="Y34" s="31">
        <f t="shared" si="3"/>
        <v>480796395</v>
      </c>
      <c r="Z34" s="32">
        <f>+IF(X34&lt;&gt;0,+(Y34/X34)*100,0)</f>
        <v>802.66807499687229</v>
      </c>
      <c r="AA34" s="33">
        <f>SUM(AA29:AA33)</f>
        <v>59899778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413549496</v>
      </c>
      <c r="D40" s="29">
        <f>+D34+D39</f>
        <v>0</v>
      </c>
      <c r="E40" s="30">
        <f t="shared" si="5"/>
        <v>3216303</v>
      </c>
      <c r="F40" s="31">
        <f t="shared" si="5"/>
        <v>59899778</v>
      </c>
      <c r="G40" s="31">
        <f t="shared" si="5"/>
        <v>406780605</v>
      </c>
      <c r="H40" s="31">
        <f t="shared" si="5"/>
        <v>24871444</v>
      </c>
      <c r="I40" s="31">
        <f t="shared" si="5"/>
        <v>16718529</v>
      </c>
      <c r="J40" s="31">
        <f t="shared" si="5"/>
        <v>448370578</v>
      </c>
      <c r="K40" s="31">
        <f t="shared" si="5"/>
        <v>11450602</v>
      </c>
      <c r="L40" s="31">
        <f t="shared" si="5"/>
        <v>15564842</v>
      </c>
      <c r="M40" s="31">
        <f t="shared" si="5"/>
        <v>-13426962</v>
      </c>
      <c r="N40" s="31">
        <f t="shared" si="5"/>
        <v>13588482</v>
      </c>
      <c r="O40" s="31">
        <f t="shared" si="5"/>
        <v>13417750</v>
      </c>
      <c r="P40" s="31">
        <f t="shared" si="5"/>
        <v>14208553</v>
      </c>
      <c r="Q40" s="31">
        <f t="shared" si="5"/>
        <v>-8487436</v>
      </c>
      <c r="R40" s="31">
        <f t="shared" si="5"/>
        <v>19138867</v>
      </c>
      <c r="S40" s="31">
        <f t="shared" si="5"/>
        <v>13626267</v>
      </c>
      <c r="T40" s="31">
        <f t="shared" si="5"/>
        <v>3057997</v>
      </c>
      <c r="U40" s="31">
        <f t="shared" si="5"/>
        <v>42913982</v>
      </c>
      <c r="V40" s="31">
        <f t="shared" si="5"/>
        <v>59598246</v>
      </c>
      <c r="W40" s="31">
        <f t="shared" si="5"/>
        <v>540696173</v>
      </c>
      <c r="X40" s="31">
        <f t="shared" si="5"/>
        <v>59899778</v>
      </c>
      <c r="Y40" s="31">
        <f t="shared" si="5"/>
        <v>480796395</v>
      </c>
      <c r="Z40" s="32">
        <f>+IF(X40&lt;&gt;0,+(Y40/X40)*100,0)</f>
        <v>802.66807499687229</v>
      </c>
      <c r="AA40" s="33">
        <f>+AA34+AA39</f>
        <v>59899778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-480809773</v>
      </c>
      <c r="D42" s="43">
        <f>+D25-D40</f>
        <v>0</v>
      </c>
      <c r="E42" s="44">
        <f t="shared" si="6"/>
        <v>138373356</v>
      </c>
      <c r="F42" s="45">
        <f t="shared" si="6"/>
        <v>-170188249</v>
      </c>
      <c r="G42" s="45">
        <f t="shared" si="6"/>
        <v>-478882585</v>
      </c>
      <c r="H42" s="45">
        <f t="shared" si="6"/>
        <v>-9065260</v>
      </c>
      <c r="I42" s="45">
        <f t="shared" si="6"/>
        <v>-2290391</v>
      </c>
      <c r="J42" s="45">
        <f t="shared" si="6"/>
        <v>-490238236</v>
      </c>
      <c r="K42" s="45">
        <f t="shared" si="6"/>
        <v>1616273</v>
      </c>
      <c r="L42" s="45">
        <f t="shared" si="6"/>
        <v>-6992214</v>
      </c>
      <c r="M42" s="45">
        <f t="shared" si="6"/>
        <v>-6099219</v>
      </c>
      <c r="N42" s="45">
        <f t="shared" si="6"/>
        <v>-11475160</v>
      </c>
      <c r="O42" s="45">
        <f t="shared" si="6"/>
        <v>665998</v>
      </c>
      <c r="P42" s="45">
        <f t="shared" si="6"/>
        <v>87669</v>
      </c>
      <c r="Q42" s="45">
        <f t="shared" si="6"/>
        <v>2795061</v>
      </c>
      <c r="R42" s="45">
        <f t="shared" si="6"/>
        <v>3548728</v>
      </c>
      <c r="S42" s="45">
        <f t="shared" si="6"/>
        <v>1495064</v>
      </c>
      <c r="T42" s="45">
        <f t="shared" si="6"/>
        <v>10187993</v>
      </c>
      <c r="U42" s="45">
        <f t="shared" si="6"/>
        <v>-30226321</v>
      </c>
      <c r="V42" s="45">
        <f t="shared" si="6"/>
        <v>-18543264</v>
      </c>
      <c r="W42" s="45">
        <f t="shared" si="6"/>
        <v>-516707932</v>
      </c>
      <c r="X42" s="45">
        <f t="shared" si="6"/>
        <v>-170188249</v>
      </c>
      <c r="Y42" s="45">
        <f t="shared" si="6"/>
        <v>-346519683</v>
      </c>
      <c r="Z42" s="46">
        <f>+IF(X42&lt;&gt;0,+(Y42/X42)*100,0)</f>
        <v>203.60964110982772</v>
      </c>
      <c r="AA42" s="47">
        <f>+AA25-AA40</f>
        <v>-170188249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137313</v>
      </c>
      <c r="D45" s="18"/>
      <c r="E45" s="19">
        <v>-46205660</v>
      </c>
      <c r="F45" s="20">
        <v>-68895179</v>
      </c>
      <c r="G45" s="20">
        <v>137315</v>
      </c>
      <c r="H45" s="20"/>
      <c r="I45" s="20"/>
      <c r="J45" s="20">
        <v>137315</v>
      </c>
      <c r="K45" s="20"/>
      <c r="L45" s="20"/>
      <c r="M45" s="20"/>
      <c r="N45" s="20"/>
      <c r="O45" s="20"/>
      <c r="P45" s="20"/>
      <c r="Q45" s="20">
        <v>1207</v>
      </c>
      <c r="R45" s="20">
        <v>1207</v>
      </c>
      <c r="S45" s="20"/>
      <c r="T45" s="20"/>
      <c r="U45" s="20"/>
      <c r="V45" s="20"/>
      <c r="W45" s="20">
        <v>138522</v>
      </c>
      <c r="X45" s="20">
        <v>-68895179</v>
      </c>
      <c r="Y45" s="20">
        <v>69033701</v>
      </c>
      <c r="Z45" s="48">
        <v>-100.20106196400187</v>
      </c>
      <c r="AA45" s="22">
        <v>-68895179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137313</v>
      </c>
      <c r="D48" s="51">
        <f>SUM(D45:D47)</f>
        <v>0</v>
      </c>
      <c r="E48" s="52">
        <f t="shared" si="7"/>
        <v>-46205660</v>
      </c>
      <c r="F48" s="53">
        <f t="shared" si="7"/>
        <v>-68895179</v>
      </c>
      <c r="G48" s="53">
        <f t="shared" si="7"/>
        <v>137315</v>
      </c>
      <c r="H48" s="53">
        <f t="shared" si="7"/>
        <v>0</v>
      </c>
      <c r="I48" s="53">
        <f t="shared" si="7"/>
        <v>0</v>
      </c>
      <c r="J48" s="53">
        <f t="shared" si="7"/>
        <v>137315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1207</v>
      </c>
      <c r="R48" s="53">
        <f t="shared" si="7"/>
        <v>1207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138522</v>
      </c>
      <c r="X48" s="53">
        <f t="shared" si="7"/>
        <v>-68895179</v>
      </c>
      <c r="Y48" s="53">
        <f t="shared" si="7"/>
        <v>69033701</v>
      </c>
      <c r="Z48" s="54">
        <f>+IF(X48&lt;&gt;0,+(Y48/X48)*100,0)</f>
        <v>-100.20106196400187</v>
      </c>
      <c r="AA48" s="55">
        <f>SUM(AA45:AA47)</f>
        <v>-68895179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-112060702</v>
      </c>
      <c r="D6" s="18"/>
      <c r="E6" s="19">
        <v>78073499</v>
      </c>
      <c r="F6" s="20">
        <v>75623499</v>
      </c>
      <c r="G6" s="20">
        <v>-110859052</v>
      </c>
      <c r="H6" s="20">
        <v>-8241905</v>
      </c>
      <c r="I6" s="20">
        <v>-8203101</v>
      </c>
      <c r="J6" s="20">
        <v>-127304058</v>
      </c>
      <c r="K6" s="20">
        <v>-51674</v>
      </c>
      <c r="L6" s="20">
        <v>-34551</v>
      </c>
      <c r="M6" s="20">
        <v>-9657001</v>
      </c>
      <c r="N6" s="20">
        <v>-9743226</v>
      </c>
      <c r="O6" s="20">
        <v>-3918915</v>
      </c>
      <c r="P6" s="20">
        <v>-6145438</v>
      </c>
      <c r="Q6" s="20">
        <v>-3449922</v>
      </c>
      <c r="R6" s="20">
        <v>-13514275</v>
      </c>
      <c r="S6" s="20">
        <v>-4435917</v>
      </c>
      <c r="T6" s="20">
        <v>-4649500</v>
      </c>
      <c r="U6" s="20">
        <v>-2685737</v>
      </c>
      <c r="V6" s="20">
        <v>-11771154</v>
      </c>
      <c r="W6" s="20">
        <v>-162332713</v>
      </c>
      <c r="X6" s="20">
        <v>75623499</v>
      </c>
      <c r="Y6" s="20">
        <v>-237956212</v>
      </c>
      <c r="Z6" s="21">
        <v>-314.65908764681728</v>
      </c>
      <c r="AA6" s="22">
        <v>75623499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42190270</v>
      </c>
      <c r="D8" s="18"/>
      <c r="E8" s="19">
        <v>-6736734</v>
      </c>
      <c r="F8" s="20">
        <v>-6736734</v>
      </c>
      <c r="G8" s="20">
        <v>43260740</v>
      </c>
      <c r="H8" s="20">
        <v>2347214</v>
      </c>
      <c r="I8" s="20">
        <v>2018681</v>
      </c>
      <c r="J8" s="20">
        <v>47626635</v>
      </c>
      <c r="K8" s="20">
        <v>1273218</v>
      </c>
      <c r="L8" s="20">
        <v>-1307935</v>
      </c>
      <c r="M8" s="20">
        <v>38698</v>
      </c>
      <c r="N8" s="20">
        <v>3981</v>
      </c>
      <c r="O8" s="20">
        <v>393649</v>
      </c>
      <c r="P8" s="20">
        <v>501113</v>
      </c>
      <c r="Q8" s="20">
        <v>-3140541</v>
      </c>
      <c r="R8" s="20">
        <v>-2245779</v>
      </c>
      <c r="S8" s="20">
        <v>202552</v>
      </c>
      <c r="T8" s="20">
        <v>-633882</v>
      </c>
      <c r="U8" s="20">
        <v>2720184</v>
      </c>
      <c r="V8" s="20">
        <v>2288854</v>
      </c>
      <c r="W8" s="20">
        <v>47673691</v>
      </c>
      <c r="X8" s="20">
        <v>-6736734</v>
      </c>
      <c r="Y8" s="20">
        <v>54410425</v>
      </c>
      <c r="Z8" s="21">
        <v>-807.66770663648003</v>
      </c>
      <c r="AA8" s="22">
        <v>-6736734</v>
      </c>
    </row>
    <row r="9" spans="1:27" ht="13.5" x14ac:dyDescent="0.25">
      <c r="A9" s="23" t="s">
        <v>37</v>
      </c>
      <c r="B9" s="17" t="s">
        <v>32</v>
      </c>
      <c r="C9" s="18">
        <v>20050958</v>
      </c>
      <c r="D9" s="18"/>
      <c r="E9" s="19">
        <v>24387</v>
      </c>
      <c r="F9" s="20">
        <v>24387</v>
      </c>
      <c r="G9" s="20">
        <v>19763392</v>
      </c>
      <c r="H9" s="20">
        <v>1803113</v>
      </c>
      <c r="I9" s="20">
        <v>1969217</v>
      </c>
      <c r="J9" s="20">
        <v>23535722</v>
      </c>
      <c r="K9" s="20">
        <v>125963</v>
      </c>
      <c r="L9" s="20">
        <v>-3605749</v>
      </c>
      <c r="M9" s="20">
        <v>1980087</v>
      </c>
      <c r="N9" s="20">
        <v>-1499699</v>
      </c>
      <c r="O9" s="20">
        <v>1181139</v>
      </c>
      <c r="P9" s="20">
        <v>-2496030</v>
      </c>
      <c r="Q9" s="20">
        <v>-371009</v>
      </c>
      <c r="R9" s="20">
        <v>-1685900</v>
      </c>
      <c r="S9" s="20">
        <v>1188617</v>
      </c>
      <c r="T9" s="20">
        <v>1146011</v>
      </c>
      <c r="U9" s="20">
        <v>-83634</v>
      </c>
      <c r="V9" s="20">
        <v>2250994</v>
      </c>
      <c r="W9" s="20">
        <v>22601117</v>
      </c>
      <c r="X9" s="20">
        <v>24387</v>
      </c>
      <c r="Y9" s="20">
        <v>22576730</v>
      </c>
      <c r="Z9" s="21">
        <v>92576.90572846189</v>
      </c>
      <c r="AA9" s="22">
        <v>24387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-202014</v>
      </c>
      <c r="D11" s="18"/>
      <c r="E11" s="19"/>
      <c r="F11" s="20"/>
      <c r="G11" s="20">
        <v>-202015</v>
      </c>
      <c r="H11" s="20"/>
      <c r="I11" s="20"/>
      <c r="J11" s="20">
        <v>-202015</v>
      </c>
      <c r="K11" s="20"/>
      <c r="L11" s="20"/>
      <c r="M11" s="20"/>
      <c r="N11" s="20"/>
      <c r="O11" s="20"/>
      <c r="P11" s="20"/>
      <c r="Q11" s="20">
        <v>-359</v>
      </c>
      <c r="R11" s="20">
        <v>-359</v>
      </c>
      <c r="S11" s="20"/>
      <c r="T11" s="20"/>
      <c r="U11" s="20">
        <v>-154810</v>
      </c>
      <c r="V11" s="20">
        <v>-154810</v>
      </c>
      <c r="W11" s="20">
        <v>-357184</v>
      </c>
      <c r="X11" s="20"/>
      <c r="Y11" s="20">
        <v>-357184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-50021488</v>
      </c>
      <c r="D12" s="29">
        <f>SUM(D6:D11)</f>
        <v>0</v>
      </c>
      <c r="E12" s="30">
        <f t="shared" si="0"/>
        <v>71361152</v>
      </c>
      <c r="F12" s="31">
        <f t="shared" si="0"/>
        <v>68911152</v>
      </c>
      <c r="G12" s="31">
        <f t="shared" si="0"/>
        <v>-48036935</v>
      </c>
      <c r="H12" s="31">
        <f t="shared" si="0"/>
        <v>-4091578</v>
      </c>
      <c r="I12" s="31">
        <f t="shared" si="0"/>
        <v>-4215203</v>
      </c>
      <c r="J12" s="31">
        <f t="shared" si="0"/>
        <v>-56343716</v>
      </c>
      <c r="K12" s="31">
        <f t="shared" si="0"/>
        <v>1347507</v>
      </c>
      <c r="L12" s="31">
        <f t="shared" si="0"/>
        <v>-4948235</v>
      </c>
      <c r="M12" s="31">
        <f t="shared" si="0"/>
        <v>-7638216</v>
      </c>
      <c r="N12" s="31">
        <f t="shared" si="0"/>
        <v>-11238944</v>
      </c>
      <c r="O12" s="31">
        <f t="shared" si="0"/>
        <v>-2344127</v>
      </c>
      <c r="P12" s="31">
        <f t="shared" si="0"/>
        <v>-8140355</v>
      </c>
      <c r="Q12" s="31">
        <f t="shared" si="0"/>
        <v>-6961831</v>
      </c>
      <c r="R12" s="31">
        <f t="shared" si="0"/>
        <v>-17446313</v>
      </c>
      <c r="S12" s="31">
        <f t="shared" si="0"/>
        <v>-3044748</v>
      </c>
      <c r="T12" s="31">
        <f t="shared" si="0"/>
        <v>-4137371</v>
      </c>
      <c r="U12" s="31">
        <f t="shared" si="0"/>
        <v>-203997</v>
      </c>
      <c r="V12" s="31">
        <f t="shared" si="0"/>
        <v>-7386116</v>
      </c>
      <c r="W12" s="31">
        <f t="shared" si="0"/>
        <v>-92415089</v>
      </c>
      <c r="X12" s="31">
        <f t="shared" si="0"/>
        <v>68911152</v>
      </c>
      <c r="Y12" s="31">
        <f t="shared" si="0"/>
        <v>-161326241</v>
      </c>
      <c r="Z12" s="32">
        <f>+IF(X12&lt;&gt;0,+(Y12/X12)*100,0)</f>
        <v>-234.10759553112678</v>
      </c>
      <c r="AA12" s="33">
        <f>SUM(AA6:AA11)</f>
        <v>68911152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178587423</v>
      </c>
      <c r="D19" s="18"/>
      <c r="E19" s="19">
        <v>61850003</v>
      </c>
      <c r="F19" s="20">
        <v>61272117</v>
      </c>
      <c r="G19" s="20">
        <v>96209823</v>
      </c>
      <c r="H19" s="20"/>
      <c r="I19" s="20">
        <v>92329535</v>
      </c>
      <c r="J19" s="20">
        <v>188539358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649400</v>
      </c>
      <c r="U19" s="20">
        <v>-7981630</v>
      </c>
      <c r="V19" s="20">
        <v>-7332230</v>
      </c>
      <c r="W19" s="20">
        <v>181207128</v>
      </c>
      <c r="X19" s="20">
        <v>61272117</v>
      </c>
      <c r="Y19" s="20">
        <v>119935011</v>
      </c>
      <c r="Z19" s="21">
        <v>195.74158177038342</v>
      </c>
      <c r="AA19" s="22">
        <v>61272117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178587423</v>
      </c>
      <c r="D24" s="29">
        <f>SUM(D15:D23)</f>
        <v>0</v>
      </c>
      <c r="E24" s="36">
        <f t="shared" si="1"/>
        <v>61850003</v>
      </c>
      <c r="F24" s="37">
        <f t="shared" si="1"/>
        <v>61272117</v>
      </c>
      <c r="G24" s="37">
        <f t="shared" si="1"/>
        <v>96209823</v>
      </c>
      <c r="H24" s="37">
        <f t="shared" si="1"/>
        <v>0</v>
      </c>
      <c r="I24" s="37">
        <f t="shared" si="1"/>
        <v>92329535</v>
      </c>
      <c r="J24" s="37">
        <f t="shared" si="1"/>
        <v>188539358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649400</v>
      </c>
      <c r="U24" s="37">
        <f t="shared" si="1"/>
        <v>-7981630</v>
      </c>
      <c r="V24" s="37">
        <f t="shared" si="1"/>
        <v>-7332230</v>
      </c>
      <c r="W24" s="37">
        <f t="shared" si="1"/>
        <v>181207128</v>
      </c>
      <c r="X24" s="37">
        <f t="shared" si="1"/>
        <v>61272117</v>
      </c>
      <c r="Y24" s="37">
        <f t="shared" si="1"/>
        <v>119935011</v>
      </c>
      <c r="Z24" s="38">
        <f>+IF(X24&lt;&gt;0,+(Y24/X24)*100,0)</f>
        <v>195.74158177038342</v>
      </c>
      <c r="AA24" s="39">
        <f>SUM(AA15:AA23)</f>
        <v>61272117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128565935</v>
      </c>
      <c r="D25" s="29">
        <f>+D12+D24</f>
        <v>0</v>
      </c>
      <c r="E25" s="30">
        <f t="shared" si="2"/>
        <v>133211155</v>
      </c>
      <c r="F25" s="31">
        <f t="shared" si="2"/>
        <v>130183269</v>
      </c>
      <c r="G25" s="31">
        <f t="shared" si="2"/>
        <v>48172888</v>
      </c>
      <c r="H25" s="31">
        <f t="shared" si="2"/>
        <v>-4091578</v>
      </c>
      <c r="I25" s="31">
        <f t="shared" si="2"/>
        <v>88114332</v>
      </c>
      <c r="J25" s="31">
        <f t="shared" si="2"/>
        <v>132195642</v>
      </c>
      <c r="K25" s="31">
        <f t="shared" si="2"/>
        <v>1347507</v>
      </c>
      <c r="L25" s="31">
        <f t="shared" si="2"/>
        <v>-4948235</v>
      </c>
      <c r="M25" s="31">
        <f t="shared" si="2"/>
        <v>-7638216</v>
      </c>
      <c r="N25" s="31">
        <f t="shared" si="2"/>
        <v>-11238944</v>
      </c>
      <c r="O25" s="31">
        <f t="shared" si="2"/>
        <v>-2344127</v>
      </c>
      <c r="P25" s="31">
        <f t="shared" si="2"/>
        <v>-8140355</v>
      </c>
      <c r="Q25" s="31">
        <f t="shared" si="2"/>
        <v>-6961831</v>
      </c>
      <c r="R25" s="31">
        <f t="shared" si="2"/>
        <v>-17446313</v>
      </c>
      <c r="S25" s="31">
        <f t="shared" si="2"/>
        <v>-3044748</v>
      </c>
      <c r="T25" s="31">
        <f t="shared" si="2"/>
        <v>-3487971</v>
      </c>
      <c r="U25" s="31">
        <f t="shared" si="2"/>
        <v>-8185627</v>
      </c>
      <c r="V25" s="31">
        <f t="shared" si="2"/>
        <v>-14718346</v>
      </c>
      <c r="W25" s="31">
        <f t="shared" si="2"/>
        <v>88792039</v>
      </c>
      <c r="X25" s="31">
        <f t="shared" si="2"/>
        <v>130183269</v>
      </c>
      <c r="Y25" s="31">
        <f t="shared" si="2"/>
        <v>-41391230</v>
      </c>
      <c r="Z25" s="32">
        <f>+IF(X25&lt;&gt;0,+(Y25/X25)*100,0)</f>
        <v>-31.79458490937111</v>
      </c>
      <c r="AA25" s="33">
        <f>+AA12+AA24</f>
        <v>130183269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10059659</v>
      </c>
      <c r="D32" s="18"/>
      <c r="E32" s="19">
        <v>245345</v>
      </c>
      <c r="F32" s="20">
        <v>-2782541</v>
      </c>
      <c r="G32" s="20">
        <v>10052727</v>
      </c>
      <c r="H32" s="20">
        <v>1034773</v>
      </c>
      <c r="I32" s="20">
        <v>1291399</v>
      </c>
      <c r="J32" s="20">
        <v>12378899</v>
      </c>
      <c r="K32" s="20">
        <v>1025009</v>
      </c>
      <c r="L32" s="20">
        <v>-2758131</v>
      </c>
      <c r="M32" s="20">
        <v>899284</v>
      </c>
      <c r="N32" s="20">
        <v>-833838</v>
      </c>
      <c r="O32" s="20">
        <v>1211128</v>
      </c>
      <c r="P32" s="20">
        <v>-1528762</v>
      </c>
      <c r="Q32" s="20">
        <v>-1056057</v>
      </c>
      <c r="R32" s="20">
        <v>-1373691</v>
      </c>
      <c r="S32" s="20">
        <v>449552</v>
      </c>
      <c r="T32" s="20">
        <v>169854</v>
      </c>
      <c r="U32" s="20">
        <v>14132109</v>
      </c>
      <c r="V32" s="20">
        <v>14751515</v>
      </c>
      <c r="W32" s="20">
        <v>24922885</v>
      </c>
      <c r="X32" s="20">
        <v>-2782541</v>
      </c>
      <c r="Y32" s="20">
        <v>27705426</v>
      </c>
      <c r="Z32" s="21">
        <v>-995.68797009639752</v>
      </c>
      <c r="AA32" s="22">
        <v>-2782541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10059659</v>
      </c>
      <c r="D34" s="29">
        <f>SUM(D29:D33)</f>
        <v>0</v>
      </c>
      <c r="E34" s="30">
        <f t="shared" si="3"/>
        <v>245345</v>
      </c>
      <c r="F34" s="31">
        <f t="shared" si="3"/>
        <v>-2782541</v>
      </c>
      <c r="G34" s="31">
        <f t="shared" si="3"/>
        <v>10052727</v>
      </c>
      <c r="H34" s="31">
        <f t="shared" si="3"/>
        <v>1034773</v>
      </c>
      <c r="I34" s="31">
        <f t="shared" si="3"/>
        <v>1291399</v>
      </c>
      <c r="J34" s="31">
        <f t="shared" si="3"/>
        <v>12378899</v>
      </c>
      <c r="K34" s="31">
        <f t="shared" si="3"/>
        <v>1025009</v>
      </c>
      <c r="L34" s="31">
        <f t="shared" si="3"/>
        <v>-2758131</v>
      </c>
      <c r="M34" s="31">
        <f t="shared" si="3"/>
        <v>899284</v>
      </c>
      <c r="N34" s="31">
        <f t="shared" si="3"/>
        <v>-833838</v>
      </c>
      <c r="O34" s="31">
        <f t="shared" si="3"/>
        <v>1211128</v>
      </c>
      <c r="P34" s="31">
        <f t="shared" si="3"/>
        <v>-1528762</v>
      </c>
      <c r="Q34" s="31">
        <f t="shared" si="3"/>
        <v>-1056057</v>
      </c>
      <c r="R34" s="31">
        <f t="shared" si="3"/>
        <v>-1373691</v>
      </c>
      <c r="S34" s="31">
        <f t="shared" si="3"/>
        <v>449552</v>
      </c>
      <c r="T34" s="31">
        <f t="shared" si="3"/>
        <v>169854</v>
      </c>
      <c r="U34" s="31">
        <f t="shared" si="3"/>
        <v>14132109</v>
      </c>
      <c r="V34" s="31">
        <f t="shared" si="3"/>
        <v>14751515</v>
      </c>
      <c r="W34" s="31">
        <f t="shared" si="3"/>
        <v>24922885</v>
      </c>
      <c r="X34" s="31">
        <f t="shared" si="3"/>
        <v>-2782541</v>
      </c>
      <c r="Y34" s="31">
        <f t="shared" si="3"/>
        <v>27705426</v>
      </c>
      <c r="Z34" s="32">
        <f>+IF(X34&lt;&gt;0,+(Y34/X34)*100,0)</f>
        <v>-995.68797009639752</v>
      </c>
      <c r="AA34" s="33">
        <f>SUM(AA29:AA33)</f>
        <v>-2782541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10059659</v>
      </c>
      <c r="D40" s="29">
        <f>+D34+D39</f>
        <v>0</v>
      </c>
      <c r="E40" s="30">
        <f t="shared" si="5"/>
        <v>245345</v>
      </c>
      <c r="F40" s="31">
        <f t="shared" si="5"/>
        <v>-2782541</v>
      </c>
      <c r="G40" s="31">
        <f t="shared" si="5"/>
        <v>10052727</v>
      </c>
      <c r="H40" s="31">
        <f t="shared" si="5"/>
        <v>1034773</v>
      </c>
      <c r="I40" s="31">
        <f t="shared" si="5"/>
        <v>1291399</v>
      </c>
      <c r="J40" s="31">
        <f t="shared" si="5"/>
        <v>12378899</v>
      </c>
      <c r="K40" s="31">
        <f t="shared" si="5"/>
        <v>1025009</v>
      </c>
      <c r="L40" s="31">
        <f t="shared" si="5"/>
        <v>-2758131</v>
      </c>
      <c r="M40" s="31">
        <f t="shared" si="5"/>
        <v>899284</v>
      </c>
      <c r="N40" s="31">
        <f t="shared" si="5"/>
        <v>-833838</v>
      </c>
      <c r="O40" s="31">
        <f t="shared" si="5"/>
        <v>1211128</v>
      </c>
      <c r="P40" s="31">
        <f t="shared" si="5"/>
        <v>-1528762</v>
      </c>
      <c r="Q40" s="31">
        <f t="shared" si="5"/>
        <v>-1056057</v>
      </c>
      <c r="R40" s="31">
        <f t="shared" si="5"/>
        <v>-1373691</v>
      </c>
      <c r="S40" s="31">
        <f t="shared" si="5"/>
        <v>449552</v>
      </c>
      <c r="T40" s="31">
        <f t="shared" si="5"/>
        <v>169854</v>
      </c>
      <c r="U40" s="31">
        <f t="shared" si="5"/>
        <v>14132109</v>
      </c>
      <c r="V40" s="31">
        <f t="shared" si="5"/>
        <v>14751515</v>
      </c>
      <c r="W40" s="31">
        <f t="shared" si="5"/>
        <v>24922885</v>
      </c>
      <c r="X40" s="31">
        <f t="shared" si="5"/>
        <v>-2782541</v>
      </c>
      <c r="Y40" s="31">
        <f t="shared" si="5"/>
        <v>27705426</v>
      </c>
      <c r="Z40" s="32">
        <f>+IF(X40&lt;&gt;0,+(Y40/X40)*100,0)</f>
        <v>-995.68797009639752</v>
      </c>
      <c r="AA40" s="33">
        <f>+AA34+AA39</f>
        <v>-2782541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118506276</v>
      </c>
      <c r="D42" s="43">
        <f>+D25-D40</f>
        <v>0</v>
      </c>
      <c r="E42" s="44">
        <f t="shared" si="6"/>
        <v>132965810</v>
      </c>
      <c r="F42" s="45">
        <f t="shared" si="6"/>
        <v>132965810</v>
      </c>
      <c r="G42" s="45">
        <f t="shared" si="6"/>
        <v>38120161</v>
      </c>
      <c r="H42" s="45">
        <f t="shared" si="6"/>
        <v>-5126351</v>
      </c>
      <c r="I42" s="45">
        <f t="shared" si="6"/>
        <v>86822933</v>
      </c>
      <c r="J42" s="45">
        <f t="shared" si="6"/>
        <v>119816743</v>
      </c>
      <c r="K42" s="45">
        <f t="shared" si="6"/>
        <v>322498</v>
      </c>
      <c r="L42" s="45">
        <f t="shared" si="6"/>
        <v>-2190104</v>
      </c>
      <c r="M42" s="45">
        <f t="shared" si="6"/>
        <v>-8537500</v>
      </c>
      <c r="N42" s="45">
        <f t="shared" si="6"/>
        <v>-10405106</v>
      </c>
      <c r="O42" s="45">
        <f t="shared" si="6"/>
        <v>-3555255</v>
      </c>
      <c r="P42" s="45">
        <f t="shared" si="6"/>
        <v>-6611593</v>
      </c>
      <c r="Q42" s="45">
        <f t="shared" si="6"/>
        <v>-5905774</v>
      </c>
      <c r="R42" s="45">
        <f t="shared" si="6"/>
        <v>-16072622</v>
      </c>
      <c r="S42" s="45">
        <f t="shared" si="6"/>
        <v>-3494300</v>
      </c>
      <c r="T42" s="45">
        <f t="shared" si="6"/>
        <v>-3657825</v>
      </c>
      <c r="U42" s="45">
        <f t="shared" si="6"/>
        <v>-22317736</v>
      </c>
      <c r="V42" s="45">
        <f t="shared" si="6"/>
        <v>-29469861</v>
      </c>
      <c r="W42" s="45">
        <f t="shared" si="6"/>
        <v>63869154</v>
      </c>
      <c r="X42" s="45">
        <f t="shared" si="6"/>
        <v>132965810</v>
      </c>
      <c r="Y42" s="45">
        <f t="shared" si="6"/>
        <v>-69096656</v>
      </c>
      <c r="Z42" s="46">
        <f>+IF(X42&lt;&gt;0,+(Y42/X42)*100,0)</f>
        <v>-51.965731641840861</v>
      </c>
      <c r="AA42" s="47">
        <f>+AA25-AA40</f>
        <v>132965810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81852963</v>
      </c>
      <c r="F45" s="20">
        <v>81852963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81852963</v>
      </c>
      <c r="Y45" s="20">
        <v>-81852963</v>
      </c>
      <c r="Z45" s="48">
        <v>-100</v>
      </c>
      <c r="AA45" s="22">
        <v>81852963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81852963</v>
      </c>
      <c r="F48" s="53">
        <f t="shared" si="7"/>
        <v>81852963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81852963</v>
      </c>
      <c r="Y48" s="53">
        <f t="shared" si="7"/>
        <v>-81852963</v>
      </c>
      <c r="Z48" s="54">
        <f>+IF(X48&lt;&gt;0,+(Y48/X48)*100,0)</f>
        <v>-100</v>
      </c>
      <c r="AA48" s="55">
        <f>SUM(AA45:AA47)</f>
        <v>81852963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562565629</v>
      </c>
      <c r="D6" s="18"/>
      <c r="E6" s="19">
        <v>-373358033</v>
      </c>
      <c r="F6" s="20">
        <v>21215405</v>
      </c>
      <c r="G6" s="20">
        <v>966468395</v>
      </c>
      <c r="H6" s="20">
        <v>-356624855</v>
      </c>
      <c r="I6" s="20">
        <v>20950816</v>
      </c>
      <c r="J6" s="20">
        <v>630794356</v>
      </c>
      <c r="K6" s="20">
        <v>23774330</v>
      </c>
      <c r="L6" s="20">
        <v>22194316</v>
      </c>
      <c r="M6" s="20">
        <v>14768985</v>
      </c>
      <c r="N6" s="20">
        <v>60737631</v>
      </c>
      <c r="O6" s="20">
        <v>22966268</v>
      </c>
      <c r="P6" s="20">
        <v>27416070</v>
      </c>
      <c r="Q6" s="20">
        <v>16088329</v>
      </c>
      <c r="R6" s="20">
        <v>66470667</v>
      </c>
      <c r="S6" s="20">
        <v>-551109393</v>
      </c>
      <c r="T6" s="20">
        <v>31172602</v>
      </c>
      <c r="U6" s="20">
        <v>3582552</v>
      </c>
      <c r="V6" s="20">
        <v>-516354239</v>
      </c>
      <c r="W6" s="20">
        <v>241648415</v>
      </c>
      <c r="X6" s="20">
        <v>21215405</v>
      </c>
      <c r="Y6" s="20">
        <v>220433010</v>
      </c>
      <c r="Z6" s="21">
        <v>1039.0233417650995</v>
      </c>
      <c r="AA6" s="22">
        <v>21215405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-50388600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-50388600</v>
      </c>
      <c r="Y7" s="20">
        <v>50388600</v>
      </c>
      <c r="Z7" s="21">
        <v>-100</v>
      </c>
      <c r="AA7" s="22">
        <v>-50388600</v>
      </c>
    </row>
    <row r="8" spans="1:27" ht="13.5" x14ac:dyDescent="0.25">
      <c r="A8" s="23" t="s">
        <v>36</v>
      </c>
      <c r="B8" s="17" t="s">
        <v>32</v>
      </c>
      <c r="C8" s="18">
        <v>23709849</v>
      </c>
      <c r="D8" s="18"/>
      <c r="E8" s="19">
        <v>35004992</v>
      </c>
      <c r="F8" s="20">
        <v>35004992</v>
      </c>
      <c r="G8" s="20">
        <v>55552843</v>
      </c>
      <c r="H8" s="20">
        <v>-16971848</v>
      </c>
      <c r="I8" s="20">
        <v>2342827</v>
      </c>
      <c r="J8" s="20">
        <v>40923822</v>
      </c>
      <c r="K8" s="20">
        <v>2597497</v>
      </c>
      <c r="L8" s="20">
        <v>7063895</v>
      </c>
      <c r="M8" s="20">
        <v>-215736</v>
      </c>
      <c r="N8" s="20">
        <v>9445656</v>
      </c>
      <c r="O8" s="20">
        <v>10750874</v>
      </c>
      <c r="P8" s="20">
        <v>-3914348</v>
      </c>
      <c r="Q8" s="20">
        <v>2088702</v>
      </c>
      <c r="R8" s="20">
        <v>8925228</v>
      </c>
      <c r="S8" s="20">
        <v>12204648</v>
      </c>
      <c r="T8" s="20">
        <v>2354316</v>
      </c>
      <c r="U8" s="20">
        <v>1564815</v>
      </c>
      <c r="V8" s="20">
        <v>16123779</v>
      </c>
      <c r="W8" s="20">
        <v>75418485</v>
      </c>
      <c r="X8" s="20">
        <v>35004992</v>
      </c>
      <c r="Y8" s="20">
        <v>40413493</v>
      </c>
      <c r="Z8" s="21">
        <v>115.45065629496503</v>
      </c>
      <c r="AA8" s="22">
        <v>35004992</v>
      </c>
    </row>
    <row r="9" spans="1:27" ht="13.5" x14ac:dyDescent="0.25">
      <c r="A9" s="23" t="s">
        <v>37</v>
      </c>
      <c r="B9" s="17" t="s">
        <v>32</v>
      </c>
      <c r="C9" s="18">
        <v>205341479</v>
      </c>
      <c r="D9" s="18"/>
      <c r="E9" s="19"/>
      <c r="F9" s="20"/>
      <c r="G9" s="20">
        <v>206036963</v>
      </c>
      <c r="H9" s="20">
        <v>15228571</v>
      </c>
      <c r="I9" s="20">
        <v>6617388</v>
      </c>
      <c r="J9" s="20">
        <v>227882922</v>
      </c>
      <c r="K9" s="20">
        <v>2866128</v>
      </c>
      <c r="L9" s="20">
        <v>3437332</v>
      </c>
      <c r="M9" s="20">
        <v>4639213</v>
      </c>
      <c r="N9" s="20">
        <v>10942673</v>
      </c>
      <c r="O9" s="20">
        <v>92707</v>
      </c>
      <c r="P9" s="20">
        <v>8336767</v>
      </c>
      <c r="Q9" s="20">
        <v>2264423</v>
      </c>
      <c r="R9" s="20">
        <v>10693897</v>
      </c>
      <c r="S9" s="20">
        <v>4426288</v>
      </c>
      <c r="T9" s="20">
        <v>5877952</v>
      </c>
      <c r="U9" s="20">
        <v>3941848</v>
      </c>
      <c r="V9" s="20">
        <v>14246088</v>
      </c>
      <c r="W9" s="20">
        <v>263765580</v>
      </c>
      <c r="X9" s="20"/>
      <c r="Y9" s="20">
        <v>263765580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-3510252</v>
      </c>
      <c r="D11" s="18"/>
      <c r="E11" s="19"/>
      <c r="F11" s="20">
        <v>-550100</v>
      </c>
      <c r="G11" s="20">
        <v>-3683597</v>
      </c>
      <c r="H11" s="20">
        <v>-120579</v>
      </c>
      <c r="I11" s="20">
        <v>-98683</v>
      </c>
      <c r="J11" s="20">
        <v>-3902859</v>
      </c>
      <c r="K11" s="20">
        <v>-141417</v>
      </c>
      <c r="L11" s="20">
        <v>-191152</v>
      </c>
      <c r="M11" s="20">
        <v>-193778</v>
      </c>
      <c r="N11" s="20">
        <v>-526347</v>
      </c>
      <c r="O11" s="20">
        <v>-303300</v>
      </c>
      <c r="P11" s="20">
        <v>-210200</v>
      </c>
      <c r="Q11" s="20">
        <v>-161262</v>
      </c>
      <c r="R11" s="20">
        <v>-674762</v>
      </c>
      <c r="S11" s="20">
        <v>-410610</v>
      </c>
      <c r="T11" s="20">
        <v>-305455</v>
      </c>
      <c r="U11" s="20">
        <v>-175850</v>
      </c>
      <c r="V11" s="20">
        <v>-891915</v>
      </c>
      <c r="W11" s="20">
        <v>-5995883</v>
      </c>
      <c r="X11" s="20">
        <v>-550100</v>
      </c>
      <c r="Y11" s="20">
        <v>-5445783</v>
      </c>
      <c r="Z11" s="21">
        <v>989.96237047809484</v>
      </c>
      <c r="AA11" s="22">
        <v>-550100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788106705</v>
      </c>
      <c r="D12" s="29">
        <f>SUM(D6:D11)</f>
        <v>0</v>
      </c>
      <c r="E12" s="30">
        <f t="shared" si="0"/>
        <v>-338353041</v>
      </c>
      <c r="F12" s="31">
        <f t="shared" si="0"/>
        <v>5281697</v>
      </c>
      <c r="G12" s="31">
        <f t="shared" si="0"/>
        <v>1224374604</v>
      </c>
      <c r="H12" s="31">
        <f t="shared" si="0"/>
        <v>-358488711</v>
      </c>
      <c r="I12" s="31">
        <f t="shared" si="0"/>
        <v>29812348</v>
      </c>
      <c r="J12" s="31">
        <f t="shared" si="0"/>
        <v>895698241</v>
      </c>
      <c r="K12" s="31">
        <f t="shared" si="0"/>
        <v>29096538</v>
      </c>
      <c r="L12" s="31">
        <f t="shared" si="0"/>
        <v>32504391</v>
      </c>
      <c r="M12" s="31">
        <f t="shared" si="0"/>
        <v>18998684</v>
      </c>
      <c r="N12" s="31">
        <f t="shared" si="0"/>
        <v>80599613</v>
      </c>
      <c r="O12" s="31">
        <f t="shared" si="0"/>
        <v>33506549</v>
      </c>
      <c r="P12" s="31">
        <f t="shared" si="0"/>
        <v>31628289</v>
      </c>
      <c r="Q12" s="31">
        <f t="shared" si="0"/>
        <v>20280192</v>
      </c>
      <c r="R12" s="31">
        <f t="shared" si="0"/>
        <v>85415030</v>
      </c>
      <c r="S12" s="31">
        <f t="shared" si="0"/>
        <v>-534889067</v>
      </c>
      <c r="T12" s="31">
        <f t="shared" si="0"/>
        <v>39099415</v>
      </c>
      <c r="U12" s="31">
        <f t="shared" si="0"/>
        <v>8913365</v>
      </c>
      <c r="V12" s="31">
        <f t="shared" si="0"/>
        <v>-486876287</v>
      </c>
      <c r="W12" s="31">
        <f t="shared" si="0"/>
        <v>574836597</v>
      </c>
      <c r="X12" s="31">
        <f t="shared" si="0"/>
        <v>5281697</v>
      </c>
      <c r="Y12" s="31">
        <f t="shared" si="0"/>
        <v>569554900</v>
      </c>
      <c r="Z12" s="32">
        <f>+IF(X12&lt;&gt;0,+(Y12/X12)*100,0)</f>
        <v>10783.558769085012</v>
      </c>
      <c r="AA12" s="33">
        <f>SUM(AA6:AA11)</f>
        <v>5281697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49900242</v>
      </c>
      <c r="D15" s="18"/>
      <c r="E15" s="19"/>
      <c r="F15" s="20"/>
      <c r="G15" s="20">
        <v>55395275</v>
      </c>
      <c r="H15" s="20">
        <v>-5528365</v>
      </c>
      <c r="I15" s="20"/>
      <c r="J15" s="20">
        <v>49866910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33332</v>
      </c>
      <c r="V15" s="20">
        <v>33332</v>
      </c>
      <c r="W15" s="20">
        <v>49900242</v>
      </c>
      <c r="X15" s="20"/>
      <c r="Y15" s="20">
        <v>49900242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1270172</v>
      </c>
      <c r="D16" s="18"/>
      <c r="E16" s="19"/>
      <c r="F16" s="20"/>
      <c r="G16" s="24">
        <v>1270172</v>
      </c>
      <c r="H16" s="24">
        <v>74290</v>
      </c>
      <c r="I16" s="24"/>
      <c r="J16" s="20">
        <v>1344462</v>
      </c>
      <c r="K16" s="24"/>
      <c r="L16" s="24"/>
      <c r="M16" s="20"/>
      <c r="N16" s="24"/>
      <c r="O16" s="24"/>
      <c r="P16" s="24"/>
      <c r="Q16" s="20"/>
      <c r="R16" s="24"/>
      <c r="S16" s="24"/>
      <c r="T16" s="20">
        <v>973168</v>
      </c>
      <c r="U16" s="24">
        <v>-74290</v>
      </c>
      <c r="V16" s="24">
        <v>898878</v>
      </c>
      <c r="W16" s="24">
        <v>2243340</v>
      </c>
      <c r="X16" s="20"/>
      <c r="Y16" s="24">
        <v>2243340</v>
      </c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130633194</v>
      </c>
      <c r="D19" s="18"/>
      <c r="E19" s="19">
        <v>2305464</v>
      </c>
      <c r="F19" s="20">
        <v>5505464</v>
      </c>
      <c r="G19" s="20">
        <v>135398375</v>
      </c>
      <c r="H19" s="20">
        <v>-7787101</v>
      </c>
      <c r="I19" s="20"/>
      <c r="J19" s="20">
        <v>127611274</v>
      </c>
      <c r="K19" s="20">
        <v>2008424</v>
      </c>
      <c r="L19" s="20"/>
      <c r="M19" s="20">
        <v>639752</v>
      </c>
      <c r="N19" s="20">
        <v>2648176</v>
      </c>
      <c r="O19" s="20"/>
      <c r="P19" s="20">
        <v>611815</v>
      </c>
      <c r="Q19" s="20">
        <v>1032821</v>
      </c>
      <c r="R19" s="20">
        <v>1644636</v>
      </c>
      <c r="S19" s="20"/>
      <c r="T19" s="20">
        <v>471352</v>
      </c>
      <c r="U19" s="20">
        <v>2612429</v>
      </c>
      <c r="V19" s="20">
        <v>3083781</v>
      </c>
      <c r="W19" s="20">
        <v>134987867</v>
      </c>
      <c r="X19" s="20">
        <v>5505464</v>
      </c>
      <c r="Y19" s="20">
        <v>129482403</v>
      </c>
      <c r="Z19" s="21">
        <v>2351.8890142592886</v>
      </c>
      <c r="AA19" s="22">
        <v>5505464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181803608</v>
      </c>
      <c r="D24" s="29">
        <f>SUM(D15:D23)</f>
        <v>0</v>
      </c>
      <c r="E24" s="36">
        <f t="shared" si="1"/>
        <v>2305464</v>
      </c>
      <c r="F24" s="37">
        <f t="shared" si="1"/>
        <v>5505464</v>
      </c>
      <c r="G24" s="37">
        <f t="shared" si="1"/>
        <v>192063822</v>
      </c>
      <c r="H24" s="37">
        <f t="shared" si="1"/>
        <v>-13241176</v>
      </c>
      <c r="I24" s="37">
        <f t="shared" si="1"/>
        <v>0</v>
      </c>
      <c r="J24" s="37">
        <f t="shared" si="1"/>
        <v>178822646</v>
      </c>
      <c r="K24" s="37">
        <f t="shared" si="1"/>
        <v>2008424</v>
      </c>
      <c r="L24" s="37">
        <f t="shared" si="1"/>
        <v>0</v>
      </c>
      <c r="M24" s="37">
        <f t="shared" si="1"/>
        <v>639752</v>
      </c>
      <c r="N24" s="37">
        <f t="shared" si="1"/>
        <v>2648176</v>
      </c>
      <c r="O24" s="37">
        <f t="shared" si="1"/>
        <v>0</v>
      </c>
      <c r="P24" s="37">
        <f t="shared" si="1"/>
        <v>611815</v>
      </c>
      <c r="Q24" s="37">
        <f t="shared" si="1"/>
        <v>1032821</v>
      </c>
      <c r="R24" s="37">
        <f t="shared" si="1"/>
        <v>1644636</v>
      </c>
      <c r="S24" s="37">
        <f t="shared" si="1"/>
        <v>0</v>
      </c>
      <c r="T24" s="37">
        <f t="shared" si="1"/>
        <v>1444520</v>
      </c>
      <c r="U24" s="37">
        <f t="shared" si="1"/>
        <v>2571471</v>
      </c>
      <c r="V24" s="37">
        <f t="shared" si="1"/>
        <v>4015991</v>
      </c>
      <c r="W24" s="37">
        <f t="shared" si="1"/>
        <v>187131449</v>
      </c>
      <c r="X24" s="37">
        <f t="shared" si="1"/>
        <v>5505464</v>
      </c>
      <c r="Y24" s="37">
        <f t="shared" si="1"/>
        <v>181625985</v>
      </c>
      <c r="Z24" s="38">
        <f>+IF(X24&lt;&gt;0,+(Y24/X24)*100,0)</f>
        <v>3299.013216688003</v>
      </c>
      <c r="AA24" s="39">
        <f>SUM(AA15:AA23)</f>
        <v>5505464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969910313</v>
      </c>
      <c r="D25" s="29">
        <f>+D12+D24</f>
        <v>0</v>
      </c>
      <c r="E25" s="30">
        <f t="shared" si="2"/>
        <v>-336047577</v>
      </c>
      <c r="F25" s="31">
        <f t="shared" si="2"/>
        <v>10787161</v>
      </c>
      <c r="G25" s="31">
        <f t="shared" si="2"/>
        <v>1416438426</v>
      </c>
      <c r="H25" s="31">
        <f t="shared" si="2"/>
        <v>-371729887</v>
      </c>
      <c r="I25" s="31">
        <f t="shared" si="2"/>
        <v>29812348</v>
      </c>
      <c r="J25" s="31">
        <f t="shared" si="2"/>
        <v>1074520887</v>
      </c>
      <c r="K25" s="31">
        <f t="shared" si="2"/>
        <v>31104962</v>
      </c>
      <c r="L25" s="31">
        <f t="shared" si="2"/>
        <v>32504391</v>
      </c>
      <c r="M25" s="31">
        <f t="shared" si="2"/>
        <v>19638436</v>
      </c>
      <c r="N25" s="31">
        <f t="shared" si="2"/>
        <v>83247789</v>
      </c>
      <c r="O25" s="31">
        <f t="shared" si="2"/>
        <v>33506549</v>
      </c>
      <c r="P25" s="31">
        <f t="shared" si="2"/>
        <v>32240104</v>
      </c>
      <c r="Q25" s="31">
        <f t="shared" si="2"/>
        <v>21313013</v>
      </c>
      <c r="R25" s="31">
        <f t="shared" si="2"/>
        <v>87059666</v>
      </c>
      <c r="S25" s="31">
        <f t="shared" si="2"/>
        <v>-534889067</v>
      </c>
      <c r="T25" s="31">
        <f t="shared" si="2"/>
        <v>40543935</v>
      </c>
      <c r="U25" s="31">
        <f t="shared" si="2"/>
        <v>11484836</v>
      </c>
      <c r="V25" s="31">
        <f t="shared" si="2"/>
        <v>-482860296</v>
      </c>
      <c r="W25" s="31">
        <f t="shared" si="2"/>
        <v>761968046</v>
      </c>
      <c r="X25" s="31">
        <f t="shared" si="2"/>
        <v>10787161</v>
      </c>
      <c r="Y25" s="31">
        <f t="shared" si="2"/>
        <v>751180885</v>
      </c>
      <c r="Z25" s="32">
        <f>+IF(X25&lt;&gt;0,+(Y25/X25)*100,0)</f>
        <v>6963.6569343870915</v>
      </c>
      <c r="AA25" s="33">
        <f>+AA12+AA24</f>
        <v>10787161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865257</v>
      </c>
      <c r="D31" s="18"/>
      <c r="E31" s="19"/>
      <c r="F31" s="20"/>
      <c r="G31" s="20">
        <v>-25890</v>
      </c>
      <c r="H31" s="20">
        <v>-231</v>
      </c>
      <c r="I31" s="20"/>
      <c r="J31" s="20">
        <v>-26121</v>
      </c>
      <c r="K31" s="20"/>
      <c r="L31" s="20"/>
      <c r="M31" s="20"/>
      <c r="N31" s="20"/>
      <c r="O31" s="20">
        <v>-3</v>
      </c>
      <c r="P31" s="20"/>
      <c r="Q31" s="20"/>
      <c r="R31" s="20">
        <v>-3</v>
      </c>
      <c r="S31" s="20"/>
      <c r="T31" s="20"/>
      <c r="U31" s="20"/>
      <c r="V31" s="20"/>
      <c r="W31" s="20">
        <v>-26124</v>
      </c>
      <c r="X31" s="20"/>
      <c r="Y31" s="20">
        <v>-26124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1386797332</v>
      </c>
      <c r="D32" s="18"/>
      <c r="E32" s="19">
        <v>-333063665</v>
      </c>
      <c r="F32" s="20">
        <v>145793939</v>
      </c>
      <c r="G32" s="20">
        <v>1775375427</v>
      </c>
      <c r="H32" s="20">
        <v>-268169804</v>
      </c>
      <c r="I32" s="20">
        <v>51039569</v>
      </c>
      <c r="J32" s="20">
        <v>1558245192</v>
      </c>
      <c r="K32" s="20">
        <v>33522067</v>
      </c>
      <c r="L32" s="20">
        <v>34049922</v>
      </c>
      <c r="M32" s="20">
        <v>28190694</v>
      </c>
      <c r="N32" s="20">
        <v>95762683</v>
      </c>
      <c r="O32" s="20">
        <v>-1981991</v>
      </c>
      <c r="P32" s="20">
        <v>72229914</v>
      </c>
      <c r="Q32" s="20">
        <v>27166731</v>
      </c>
      <c r="R32" s="20">
        <v>97414654</v>
      </c>
      <c r="S32" s="20">
        <v>-532132339</v>
      </c>
      <c r="T32" s="20">
        <v>49753058</v>
      </c>
      <c r="U32" s="20">
        <v>22280065</v>
      </c>
      <c r="V32" s="20">
        <v>-460099216</v>
      </c>
      <c r="W32" s="20">
        <v>1291323313</v>
      </c>
      <c r="X32" s="20">
        <v>145793939</v>
      </c>
      <c r="Y32" s="20">
        <v>1145529374</v>
      </c>
      <c r="Z32" s="21">
        <v>785.71810450913188</v>
      </c>
      <c r="AA32" s="22">
        <v>145793939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1387662589</v>
      </c>
      <c r="D34" s="29">
        <f>SUM(D29:D33)</f>
        <v>0</v>
      </c>
      <c r="E34" s="30">
        <f t="shared" si="3"/>
        <v>-333063665</v>
      </c>
      <c r="F34" s="31">
        <f t="shared" si="3"/>
        <v>145793939</v>
      </c>
      <c r="G34" s="31">
        <f t="shared" si="3"/>
        <v>1775349537</v>
      </c>
      <c r="H34" s="31">
        <f t="shared" si="3"/>
        <v>-268170035</v>
      </c>
      <c r="I34" s="31">
        <f t="shared" si="3"/>
        <v>51039569</v>
      </c>
      <c r="J34" s="31">
        <f t="shared" si="3"/>
        <v>1558219071</v>
      </c>
      <c r="K34" s="31">
        <f t="shared" si="3"/>
        <v>33522067</v>
      </c>
      <c r="L34" s="31">
        <f t="shared" si="3"/>
        <v>34049922</v>
      </c>
      <c r="M34" s="31">
        <f t="shared" si="3"/>
        <v>28190694</v>
      </c>
      <c r="N34" s="31">
        <f t="shared" si="3"/>
        <v>95762683</v>
      </c>
      <c r="O34" s="31">
        <f t="shared" si="3"/>
        <v>-1981994</v>
      </c>
      <c r="P34" s="31">
        <f t="shared" si="3"/>
        <v>72229914</v>
      </c>
      <c r="Q34" s="31">
        <f t="shared" si="3"/>
        <v>27166731</v>
      </c>
      <c r="R34" s="31">
        <f t="shared" si="3"/>
        <v>97414651</v>
      </c>
      <c r="S34" s="31">
        <f t="shared" si="3"/>
        <v>-532132339</v>
      </c>
      <c r="T34" s="31">
        <f t="shared" si="3"/>
        <v>49753058</v>
      </c>
      <c r="U34" s="31">
        <f t="shared" si="3"/>
        <v>22280065</v>
      </c>
      <c r="V34" s="31">
        <f t="shared" si="3"/>
        <v>-460099216</v>
      </c>
      <c r="W34" s="31">
        <f t="shared" si="3"/>
        <v>1291297189</v>
      </c>
      <c r="X34" s="31">
        <f t="shared" si="3"/>
        <v>145793939</v>
      </c>
      <c r="Y34" s="31">
        <f t="shared" si="3"/>
        <v>1145503250</v>
      </c>
      <c r="Z34" s="32">
        <f>+IF(X34&lt;&gt;0,+(Y34/X34)*100,0)</f>
        <v>785.70018606877761</v>
      </c>
      <c r="AA34" s="33">
        <f>SUM(AA29:AA33)</f>
        <v>145793939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1387662589</v>
      </c>
      <c r="D40" s="29">
        <f>+D34+D39</f>
        <v>0</v>
      </c>
      <c r="E40" s="30">
        <f t="shared" si="5"/>
        <v>-333063665</v>
      </c>
      <c r="F40" s="31">
        <f t="shared" si="5"/>
        <v>145793939</v>
      </c>
      <c r="G40" s="31">
        <f t="shared" si="5"/>
        <v>1775349537</v>
      </c>
      <c r="H40" s="31">
        <f t="shared" si="5"/>
        <v>-268170035</v>
      </c>
      <c r="I40" s="31">
        <f t="shared" si="5"/>
        <v>51039569</v>
      </c>
      <c r="J40" s="31">
        <f t="shared" si="5"/>
        <v>1558219071</v>
      </c>
      <c r="K40" s="31">
        <f t="shared" si="5"/>
        <v>33522067</v>
      </c>
      <c r="L40" s="31">
        <f t="shared" si="5"/>
        <v>34049922</v>
      </c>
      <c r="M40" s="31">
        <f t="shared" si="5"/>
        <v>28190694</v>
      </c>
      <c r="N40" s="31">
        <f t="shared" si="5"/>
        <v>95762683</v>
      </c>
      <c r="O40" s="31">
        <f t="shared" si="5"/>
        <v>-1981994</v>
      </c>
      <c r="P40" s="31">
        <f t="shared" si="5"/>
        <v>72229914</v>
      </c>
      <c r="Q40" s="31">
        <f t="shared" si="5"/>
        <v>27166731</v>
      </c>
      <c r="R40" s="31">
        <f t="shared" si="5"/>
        <v>97414651</v>
      </c>
      <c r="S40" s="31">
        <f t="shared" si="5"/>
        <v>-532132339</v>
      </c>
      <c r="T40" s="31">
        <f t="shared" si="5"/>
        <v>49753058</v>
      </c>
      <c r="U40" s="31">
        <f t="shared" si="5"/>
        <v>22280065</v>
      </c>
      <c r="V40" s="31">
        <f t="shared" si="5"/>
        <v>-460099216</v>
      </c>
      <c r="W40" s="31">
        <f t="shared" si="5"/>
        <v>1291297189</v>
      </c>
      <c r="X40" s="31">
        <f t="shared" si="5"/>
        <v>145793939</v>
      </c>
      <c r="Y40" s="31">
        <f t="shared" si="5"/>
        <v>1145503250</v>
      </c>
      <c r="Z40" s="32">
        <f>+IF(X40&lt;&gt;0,+(Y40/X40)*100,0)</f>
        <v>785.70018606877761</v>
      </c>
      <c r="AA40" s="33">
        <f>+AA34+AA39</f>
        <v>145793939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-417752276</v>
      </c>
      <c r="D42" s="43">
        <f>+D25-D40</f>
        <v>0</v>
      </c>
      <c r="E42" s="44">
        <f t="shared" si="6"/>
        <v>-2983912</v>
      </c>
      <c r="F42" s="45">
        <f t="shared" si="6"/>
        <v>-135006778</v>
      </c>
      <c r="G42" s="45">
        <f t="shared" si="6"/>
        <v>-358911111</v>
      </c>
      <c r="H42" s="45">
        <f t="shared" si="6"/>
        <v>-103559852</v>
      </c>
      <c r="I42" s="45">
        <f t="shared" si="6"/>
        <v>-21227221</v>
      </c>
      <c r="J42" s="45">
        <f t="shared" si="6"/>
        <v>-483698184</v>
      </c>
      <c r="K42" s="45">
        <f t="shared" si="6"/>
        <v>-2417105</v>
      </c>
      <c r="L42" s="45">
        <f t="shared" si="6"/>
        <v>-1545531</v>
      </c>
      <c r="M42" s="45">
        <f t="shared" si="6"/>
        <v>-8552258</v>
      </c>
      <c r="N42" s="45">
        <f t="shared" si="6"/>
        <v>-12514894</v>
      </c>
      <c r="O42" s="45">
        <f t="shared" si="6"/>
        <v>35488543</v>
      </c>
      <c r="P42" s="45">
        <f t="shared" si="6"/>
        <v>-39989810</v>
      </c>
      <c r="Q42" s="45">
        <f t="shared" si="6"/>
        <v>-5853718</v>
      </c>
      <c r="R42" s="45">
        <f t="shared" si="6"/>
        <v>-10354985</v>
      </c>
      <c r="S42" s="45">
        <f t="shared" si="6"/>
        <v>-2756728</v>
      </c>
      <c r="T42" s="45">
        <f t="shared" si="6"/>
        <v>-9209123</v>
      </c>
      <c r="U42" s="45">
        <f t="shared" si="6"/>
        <v>-10795229</v>
      </c>
      <c r="V42" s="45">
        <f t="shared" si="6"/>
        <v>-22761080</v>
      </c>
      <c r="W42" s="45">
        <f t="shared" si="6"/>
        <v>-529329143</v>
      </c>
      <c r="X42" s="45">
        <f t="shared" si="6"/>
        <v>-135006778</v>
      </c>
      <c r="Y42" s="45">
        <f t="shared" si="6"/>
        <v>-394322365</v>
      </c>
      <c r="Z42" s="46">
        <f>+IF(X42&lt;&gt;0,+(Y42/X42)*100,0)</f>
        <v>292.07597636320156</v>
      </c>
      <c r="AA42" s="47">
        <f>+AA25-AA40</f>
        <v>-135006778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-2983913</v>
      </c>
      <c r="F45" s="20">
        <v>-135006779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-135006779</v>
      </c>
      <c r="Y45" s="20">
        <v>135006779</v>
      </c>
      <c r="Z45" s="48">
        <v>-100</v>
      </c>
      <c r="AA45" s="22">
        <v>-135006779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-2983913</v>
      </c>
      <c r="F48" s="53">
        <f t="shared" si="7"/>
        <v>-135006779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-135006779</v>
      </c>
      <c r="Y48" s="53">
        <f t="shared" si="7"/>
        <v>135006779</v>
      </c>
      <c r="Z48" s="54">
        <f>+IF(X48&lt;&gt;0,+(Y48/X48)*100,0)</f>
        <v>-100</v>
      </c>
      <c r="AA48" s="55">
        <f>SUM(AA45:AA47)</f>
        <v>-135006779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-93793089</v>
      </c>
      <c r="D6" s="18"/>
      <c r="E6" s="19">
        <v>-46493676</v>
      </c>
      <c r="F6" s="20">
        <v>-47049664</v>
      </c>
      <c r="G6" s="20">
        <v>-93524357</v>
      </c>
      <c r="H6" s="20">
        <v>-9670514</v>
      </c>
      <c r="I6" s="20">
        <v>-12633357</v>
      </c>
      <c r="J6" s="20">
        <v>-115828228</v>
      </c>
      <c r="K6" s="20">
        <v>-178344</v>
      </c>
      <c r="L6" s="20">
        <v>-2802865</v>
      </c>
      <c r="M6" s="20">
        <v>-12722236</v>
      </c>
      <c r="N6" s="20">
        <v>-15703445</v>
      </c>
      <c r="O6" s="20">
        <v>-315146</v>
      </c>
      <c r="P6" s="20">
        <v>2908149</v>
      </c>
      <c r="Q6" s="20">
        <v>18615749</v>
      </c>
      <c r="R6" s="20">
        <v>21208752</v>
      </c>
      <c r="S6" s="20">
        <v>-1567032</v>
      </c>
      <c r="T6" s="20">
        <v>-1144359</v>
      </c>
      <c r="U6" s="20">
        <v>-10362719</v>
      </c>
      <c r="V6" s="20">
        <v>-13074110</v>
      </c>
      <c r="W6" s="20">
        <v>-123397031</v>
      </c>
      <c r="X6" s="20">
        <v>-47049664</v>
      </c>
      <c r="Y6" s="20">
        <v>-76347367</v>
      </c>
      <c r="Z6" s="21">
        <v>162.26973905701004</v>
      </c>
      <c r="AA6" s="22">
        <v>-47049664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94880</v>
      </c>
      <c r="M7" s="20">
        <v>15268</v>
      </c>
      <c r="N7" s="20">
        <v>110148</v>
      </c>
      <c r="O7" s="20">
        <v>17590</v>
      </c>
      <c r="P7" s="20">
        <v>21127</v>
      </c>
      <c r="Q7" s="20">
        <v>14397</v>
      </c>
      <c r="R7" s="20">
        <v>53114</v>
      </c>
      <c r="S7" s="20">
        <v>12757</v>
      </c>
      <c r="T7" s="20">
        <v>26668</v>
      </c>
      <c r="U7" s="20">
        <v>4043</v>
      </c>
      <c r="V7" s="20">
        <v>43468</v>
      </c>
      <c r="W7" s="20">
        <v>206730</v>
      </c>
      <c r="X7" s="20"/>
      <c r="Y7" s="20">
        <v>206730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21076320</v>
      </c>
      <c r="D8" s="18"/>
      <c r="E8" s="19">
        <v>26293644</v>
      </c>
      <c r="F8" s="20">
        <v>26293644</v>
      </c>
      <c r="G8" s="20">
        <v>40335430</v>
      </c>
      <c r="H8" s="20">
        <v>2442326</v>
      </c>
      <c r="I8" s="20">
        <v>1366738</v>
      </c>
      <c r="J8" s="20">
        <v>44144494</v>
      </c>
      <c r="K8" s="20">
        <v>269906</v>
      </c>
      <c r="L8" s="20">
        <v>1149804</v>
      </c>
      <c r="M8" s="20">
        <v>1229747</v>
      </c>
      <c r="N8" s="20">
        <v>2649457</v>
      </c>
      <c r="O8" s="20">
        <v>-599539</v>
      </c>
      <c r="P8" s="20">
        <v>1792554</v>
      </c>
      <c r="Q8" s="20">
        <v>1385828</v>
      </c>
      <c r="R8" s="20">
        <v>2578843</v>
      </c>
      <c r="S8" s="20">
        <v>1325005</v>
      </c>
      <c r="T8" s="20">
        <v>762696</v>
      </c>
      <c r="U8" s="20">
        <v>2808909</v>
      </c>
      <c r="V8" s="20">
        <v>4896610</v>
      </c>
      <c r="W8" s="20">
        <v>54269404</v>
      </c>
      <c r="X8" s="20">
        <v>26293644</v>
      </c>
      <c r="Y8" s="20">
        <v>27975760</v>
      </c>
      <c r="Z8" s="21">
        <v>106.39742441177037</v>
      </c>
      <c r="AA8" s="22">
        <v>26293644</v>
      </c>
    </row>
    <row r="9" spans="1:27" ht="13.5" x14ac:dyDescent="0.25">
      <c r="A9" s="23" t="s">
        <v>37</v>
      </c>
      <c r="B9" s="17" t="s">
        <v>32</v>
      </c>
      <c r="C9" s="18">
        <v>39363012</v>
      </c>
      <c r="D9" s="18"/>
      <c r="E9" s="19"/>
      <c r="F9" s="20"/>
      <c r="G9" s="20">
        <v>45924567</v>
      </c>
      <c r="H9" s="20">
        <v>-82422</v>
      </c>
      <c r="I9" s="20">
        <v>1163330</v>
      </c>
      <c r="J9" s="20">
        <v>47005475</v>
      </c>
      <c r="K9" s="20">
        <v>2028890</v>
      </c>
      <c r="L9" s="20">
        <v>1093604</v>
      </c>
      <c r="M9" s="20">
        <v>2053421</v>
      </c>
      <c r="N9" s="20">
        <v>5175915</v>
      </c>
      <c r="O9" s="20">
        <v>924884</v>
      </c>
      <c r="P9" s="20">
        <v>1004882</v>
      </c>
      <c r="Q9" s="20">
        <v>852237</v>
      </c>
      <c r="R9" s="20">
        <v>2782003</v>
      </c>
      <c r="S9" s="20">
        <v>1427779</v>
      </c>
      <c r="T9" s="20">
        <v>1522216</v>
      </c>
      <c r="U9" s="20">
        <v>2632039</v>
      </c>
      <c r="V9" s="20">
        <v>5582034</v>
      </c>
      <c r="W9" s="20">
        <v>60545427</v>
      </c>
      <c r="X9" s="20"/>
      <c r="Y9" s="20">
        <v>60545427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102598</v>
      </c>
      <c r="D11" s="18"/>
      <c r="E11" s="19">
        <v>-1700004</v>
      </c>
      <c r="F11" s="20">
        <v>-4900004</v>
      </c>
      <c r="G11" s="20">
        <v>29444</v>
      </c>
      <c r="H11" s="20">
        <v>-33996</v>
      </c>
      <c r="I11" s="20"/>
      <c r="J11" s="20">
        <v>-4552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-4552</v>
      </c>
      <c r="X11" s="20">
        <v>-4900004</v>
      </c>
      <c r="Y11" s="20">
        <v>4895452</v>
      </c>
      <c r="Z11" s="21">
        <v>-99.90710211665133</v>
      </c>
      <c r="AA11" s="22">
        <v>-4900004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-33251159</v>
      </c>
      <c r="D12" s="29">
        <f>SUM(D6:D11)</f>
        <v>0</v>
      </c>
      <c r="E12" s="30">
        <f t="shared" si="0"/>
        <v>-21900036</v>
      </c>
      <c r="F12" s="31">
        <f t="shared" si="0"/>
        <v>-25656024</v>
      </c>
      <c r="G12" s="31">
        <f t="shared" si="0"/>
        <v>-7234916</v>
      </c>
      <c r="H12" s="31">
        <f t="shared" si="0"/>
        <v>-7344606</v>
      </c>
      <c r="I12" s="31">
        <f t="shared" si="0"/>
        <v>-10103289</v>
      </c>
      <c r="J12" s="31">
        <f t="shared" si="0"/>
        <v>-24682811</v>
      </c>
      <c r="K12" s="31">
        <f t="shared" si="0"/>
        <v>2120452</v>
      </c>
      <c r="L12" s="31">
        <f t="shared" si="0"/>
        <v>-464577</v>
      </c>
      <c r="M12" s="31">
        <f t="shared" si="0"/>
        <v>-9423800</v>
      </c>
      <c r="N12" s="31">
        <f t="shared" si="0"/>
        <v>-7767925</v>
      </c>
      <c r="O12" s="31">
        <f t="shared" si="0"/>
        <v>27789</v>
      </c>
      <c r="P12" s="31">
        <f t="shared" si="0"/>
        <v>5726712</v>
      </c>
      <c r="Q12" s="31">
        <f t="shared" si="0"/>
        <v>20868211</v>
      </c>
      <c r="R12" s="31">
        <f t="shared" si="0"/>
        <v>26622712</v>
      </c>
      <c r="S12" s="31">
        <f t="shared" si="0"/>
        <v>1198509</v>
      </c>
      <c r="T12" s="31">
        <f t="shared" si="0"/>
        <v>1167221</v>
      </c>
      <c r="U12" s="31">
        <f t="shared" si="0"/>
        <v>-4917728</v>
      </c>
      <c r="V12" s="31">
        <f t="shared" si="0"/>
        <v>-2551998</v>
      </c>
      <c r="W12" s="31">
        <f t="shared" si="0"/>
        <v>-8380022</v>
      </c>
      <c r="X12" s="31">
        <f t="shared" si="0"/>
        <v>-25656024</v>
      </c>
      <c r="Y12" s="31">
        <f t="shared" si="0"/>
        <v>17276002</v>
      </c>
      <c r="Z12" s="32">
        <f>+IF(X12&lt;&gt;0,+(Y12/X12)*100,0)</f>
        <v>-67.337019952896839</v>
      </c>
      <c r="AA12" s="33">
        <f>SUM(AA6:AA11)</f>
        <v>-25656024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85017643</v>
      </c>
      <c r="D19" s="18"/>
      <c r="E19" s="19">
        <v>31995216</v>
      </c>
      <c r="F19" s="20">
        <v>34797000</v>
      </c>
      <c r="G19" s="20">
        <v>84360530</v>
      </c>
      <c r="H19" s="20">
        <v>9857012</v>
      </c>
      <c r="I19" s="20">
        <v>510307</v>
      </c>
      <c r="J19" s="20">
        <v>94727849</v>
      </c>
      <c r="K19" s="20">
        <v>8398438</v>
      </c>
      <c r="L19" s="20">
        <v>645000</v>
      </c>
      <c r="M19" s="20">
        <v>7582535</v>
      </c>
      <c r="N19" s="20">
        <v>16625973</v>
      </c>
      <c r="O19" s="20">
        <v>129935</v>
      </c>
      <c r="P19" s="20">
        <v>129935</v>
      </c>
      <c r="Q19" s="20">
        <v>-127000</v>
      </c>
      <c r="R19" s="20">
        <v>132870</v>
      </c>
      <c r="S19" s="20">
        <v>2944312</v>
      </c>
      <c r="T19" s="20">
        <v>2063435</v>
      </c>
      <c r="U19" s="20">
        <v>4722787</v>
      </c>
      <c r="V19" s="20">
        <v>9730534</v>
      </c>
      <c r="W19" s="20">
        <v>121217226</v>
      </c>
      <c r="X19" s="20">
        <v>34797000</v>
      </c>
      <c r="Y19" s="20">
        <v>86420226</v>
      </c>
      <c r="Z19" s="21">
        <v>248.35539270626779</v>
      </c>
      <c r="AA19" s="22">
        <v>34797000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85017643</v>
      </c>
      <c r="D24" s="29">
        <f>SUM(D15:D23)</f>
        <v>0</v>
      </c>
      <c r="E24" s="36">
        <f t="shared" si="1"/>
        <v>31995216</v>
      </c>
      <c r="F24" s="37">
        <f t="shared" si="1"/>
        <v>34797000</v>
      </c>
      <c r="G24" s="37">
        <f t="shared" si="1"/>
        <v>84360530</v>
      </c>
      <c r="H24" s="37">
        <f t="shared" si="1"/>
        <v>9857012</v>
      </c>
      <c r="I24" s="37">
        <f t="shared" si="1"/>
        <v>510307</v>
      </c>
      <c r="J24" s="37">
        <f t="shared" si="1"/>
        <v>94727849</v>
      </c>
      <c r="K24" s="37">
        <f t="shared" si="1"/>
        <v>8398438</v>
      </c>
      <c r="L24" s="37">
        <f t="shared" si="1"/>
        <v>645000</v>
      </c>
      <c r="M24" s="37">
        <f t="shared" si="1"/>
        <v>7582535</v>
      </c>
      <c r="N24" s="37">
        <f t="shared" si="1"/>
        <v>16625973</v>
      </c>
      <c r="O24" s="37">
        <f t="shared" si="1"/>
        <v>129935</v>
      </c>
      <c r="P24" s="37">
        <f t="shared" si="1"/>
        <v>129935</v>
      </c>
      <c r="Q24" s="37">
        <f t="shared" si="1"/>
        <v>-127000</v>
      </c>
      <c r="R24" s="37">
        <f t="shared" si="1"/>
        <v>132870</v>
      </c>
      <c r="S24" s="37">
        <f t="shared" si="1"/>
        <v>2944312</v>
      </c>
      <c r="T24" s="37">
        <f t="shared" si="1"/>
        <v>2063435</v>
      </c>
      <c r="U24" s="37">
        <f t="shared" si="1"/>
        <v>4722787</v>
      </c>
      <c r="V24" s="37">
        <f t="shared" si="1"/>
        <v>9730534</v>
      </c>
      <c r="W24" s="37">
        <f t="shared" si="1"/>
        <v>121217226</v>
      </c>
      <c r="X24" s="37">
        <f t="shared" si="1"/>
        <v>34797000</v>
      </c>
      <c r="Y24" s="37">
        <f t="shared" si="1"/>
        <v>86420226</v>
      </c>
      <c r="Z24" s="38">
        <f>+IF(X24&lt;&gt;0,+(Y24/X24)*100,0)</f>
        <v>248.35539270626779</v>
      </c>
      <c r="AA24" s="39">
        <f>SUM(AA15:AA23)</f>
        <v>34797000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51766484</v>
      </c>
      <c r="D25" s="29">
        <f>+D12+D24</f>
        <v>0</v>
      </c>
      <c r="E25" s="30">
        <f t="shared" si="2"/>
        <v>10095180</v>
      </c>
      <c r="F25" s="31">
        <f t="shared" si="2"/>
        <v>9140976</v>
      </c>
      <c r="G25" s="31">
        <f t="shared" si="2"/>
        <v>77125614</v>
      </c>
      <c r="H25" s="31">
        <f t="shared" si="2"/>
        <v>2512406</v>
      </c>
      <c r="I25" s="31">
        <f t="shared" si="2"/>
        <v>-9592982</v>
      </c>
      <c r="J25" s="31">
        <f t="shared" si="2"/>
        <v>70045038</v>
      </c>
      <c r="K25" s="31">
        <f t="shared" si="2"/>
        <v>10518890</v>
      </c>
      <c r="L25" s="31">
        <f t="shared" si="2"/>
        <v>180423</v>
      </c>
      <c r="M25" s="31">
        <f t="shared" si="2"/>
        <v>-1841265</v>
      </c>
      <c r="N25" s="31">
        <f t="shared" si="2"/>
        <v>8858048</v>
      </c>
      <c r="O25" s="31">
        <f t="shared" si="2"/>
        <v>157724</v>
      </c>
      <c r="P25" s="31">
        <f t="shared" si="2"/>
        <v>5856647</v>
      </c>
      <c r="Q25" s="31">
        <f t="shared" si="2"/>
        <v>20741211</v>
      </c>
      <c r="R25" s="31">
        <f t="shared" si="2"/>
        <v>26755582</v>
      </c>
      <c r="S25" s="31">
        <f t="shared" si="2"/>
        <v>4142821</v>
      </c>
      <c r="T25" s="31">
        <f t="shared" si="2"/>
        <v>3230656</v>
      </c>
      <c r="U25" s="31">
        <f t="shared" si="2"/>
        <v>-194941</v>
      </c>
      <c r="V25" s="31">
        <f t="shared" si="2"/>
        <v>7178536</v>
      </c>
      <c r="W25" s="31">
        <f t="shared" si="2"/>
        <v>112837204</v>
      </c>
      <c r="X25" s="31">
        <f t="shared" si="2"/>
        <v>9140976</v>
      </c>
      <c r="Y25" s="31">
        <f t="shared" si="2"/>
        <v>103696228</v>
      </c>
      <c r="Z25" s="32">
        <f>+IF(X25&lt;&gt;0,+(Y25/X25)*100,0)</f>
        <v>1134.4108987924265</v>
      </c>
      <c r="AA25" s="33">
        <f>+AA12+AA24</f>
        <v>9140976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-418</v>
      </c>
      <c r="D31" s="18"/>
      <c r="E31" s="19"/>
      <c r="F31" s="20"/>
      <c r="G31" s="20">
        <v>-418</v>
      </c>
      <c r="H31" s="20"/>
      <c r="I31" s="20"/>
      <c r="J31" s="20">
        <v>-418</v>
      </c>
      <c r="K31" s="20">
        <v>-465</v>
      </c>
      <c r="L31" s="20">
        <v>-861</v>
      </c>
      <c r="M31" s="20">
        <v>-3039</v>
      </c>
      <c r="N31" s="20">
        <v>-4365</v>
      </c>
      <c r="O31" s="20"/>
      <c r="P31" s="20">
        <v>-362</v>
      </c>
      <c r="Q31" s="20">
        <v>-32</v>
      </c>
      <c r="R31" s="20">
        <v>-394</v>
      </c>
      <c r="S31" s="20">
        <v>-741</v>
      </c>
      <c r="T31" s="20"/>
      <c r="U31" s="20"/>
      <c r="V31" s="20">
        <v>-741</v>
      </c>
      <c r="W31" s="20">
        <v>-5918</v>
      </c>
      <c r="X31" s="20"/>
      <c r="Y31" s="20">
        <v>-5918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51665227</v>
      </c>
      <c r="D32" s="18"/>
      <c r="E32" s="19">
        <v>-4850004</v>
      </c>
      <c r="F32" s="20">
        <v>-4050008</v>
      </c>
      <c r="G32" s="20">
        <v>78669951</v>
      </c>
      <c r="H32" s="20">
        <v>-5106575</v>
      </c>
      <c r="I32" s="20">
        <v>-19829593</v>
      </c>
      <c r="J32" s="20">
        <v>53733783</v>
      </c>
      <c r="K32" s="20">
        <v>9873784</v>
      </c>
      <c r="L32" s="20">
        <v>2166501</v>
      </c>
      <c r="M32" s="20">
        <v>-1903811</v>
      </c>
      <c r="N32" s="20">
        <v>10136474</v>
      </c>
      <c r="O32" s="20">
        <v>2589346</v>
      </c>
      <c r="P32" s="20">
        <v>5743045</v>
      </c>
      <c r="Q32" s="20">
        <v>4576669</v>
      </c>
      <c r="R32" s="20">
        <v>12909060</v>
      </c>
      <c r="S32" s="20">
        <v>6365264</v>
      </c>
      <c r="T32" s="20">
        <v>1520101</v>
      </c>
      <c r="U32" s="20">
        <v>13902147</v>
      </c>
      <c r="V32" s="20">
        <v>21787512</v>
      </c>
      <c r="W32" s="20">
        <v>98566829</v>
      </c>
      <c r="X32" s="20">
        <v>-4050008</v>
      </c>
      <c r="Y32" s="20">
        <v>102616837</v>
      </c>
      <c r="Z32" s="21">
        <v>-2533.7440568018633</v>
      </c>
      <c r="AA32" s="22">
        <v>-4050008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51664809</v>
      </c>
      <c r="D34" s="29">
        <f>SUM(D29:D33)</f>
        <v>0</v>
      </c>
      <c r="E34" s="30">
        <f t="shared" si="3"/>
        <v>-4850004</v>
      </c>
      <c r="F34" s="31">
        <f t="shared" si="3"/>
        <v>-4050008</v>
      </c>
      <c r="G34" s="31">
        <f t="shared" si="3"/>
        <v>78669533</v>
      </c>
      <c r="H34" s="31">
        <f t="shared" si="3"/>
        <v>-5106575</v>
      </c>
      <c r="I34" s="31">
        <f t="shared" si="3"/>
        <v>-19829593</v>
      </c>
      <c r="J34" s="31">
        <f t="shared" si="3"/>
        <v>53733365</v>
      </c>
      <c r="K34" s="31">
        <f t="shared" si="3"/>
        <v>9873319</v>
      </c>
      <c r="L34" s="31">
        <f t="shared" si="3"/>
        <v>2165640</v>
      </c>
      <c r="M34" s="31">
        <f t="shared" si="3"/>
        <v>-1906850</v>
      </c>
      <c r="N34" s="31">
        <f t="shared" si="3"/>
        <v>10132109</v>
      </c>
      <c r="O34" s="31">
        <f t="shared" si="3"/>
        <v>2589346</v>
      </c>
      <c r="P34" s="31">
        <f t="shared" si="3"/>
        <v>5742683</v>
      </c>
      <c r="Q34" s="31">
        <f t="shared" si="3"/>
        <v>4576637</v>
      </c>
      <c r="R34" s="31">
        <f t="shared" si="3"/>
        <v>12908666</v>
      </c>
      <c r="S34" s="31">
        <f t="shared" si="3"/>
        <v>6364523</v>
      </c>
      <c r="T34" s="31">
        <f t="shared" si="3"/>
        <v>1520101</v>
      </c>
      <c r="U34" s="31">
        <f t="shared" si="3"/>
        <v>13902147</v>
      </c>
      <c r="V34" s="31">
        <f t="shared" si="3"/>
        <v>21786771</v>
      </c>
      <c r="W34" s="31">
        <f t="shared" si="3"/>
        <v>98560911</v>
      </c>
      <c r="X34" s="31">
        <f t="shared" si="3"/>
        <v>-4050008</v>
      </c>
      <c r="Y34" s="31">
        <f t="shared" si="3"/>
        <v>102610919</v>
      </c>
      <c r="Z34" s="32">
        <f>+IF(X34&lt;&gt;0,+(Y34/X34)*100,0)</f>
        <v>-2533.5979336337114</v>
      </c>
      <c r="AA34" s="33">
        <f>SUM(AA29:AA33)</f>
        <v>-4050008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51664809</v>
      </c>
      <c r="D40" s="29">
        <f>+D34+D39</f>
        <v>0</v>
      </c>
      <c r="E40" s="30">
        <f t="shared" si="5"/>
        <v>-4850004</v>
      </c>
      <c r="F40" s="31">
        <f t="shared" si="5"/>
        <v>-4050008</v>
      </c>
      <c r="G40" s="31">
        <f t="shared" si="5"/>
        <v>78669533</v>
      </c>
      <c r="H40" s="31">
        <f t="shared" si="5"/>
        <v>-5106575</v>
      </c>
      <c r="I40" s="31">
        <f t="shared" si="5"/>
        <v>-19829593</v>
      </c>
      <c r="J40" s="31">
        <f t="shared" si="5"/>
        <v>53733365</v>
      </c>
      <c r="K40" s="31">
        <f t="shared" si="5"/>
        <v>9873319</v>
      </c>
      <c r="L40" s="31">
        <f t="shared" si="5"/>
        <v>2165640</v>
      </c>
      <c r="M40" s="31">
        <f t="shared" si="5"/>
        <v>-1906850</v>
      </c>
      <c r="N40" s="31">
        <f t="shared" si="5"/>
        <v>10132109</v>
      </c>
      <c r="O40" s="31">
        <f t="shared" si="5"/>
        <v>2589346</v>
      </c>
      <c r="P40" s="31">
        <f t="shared" si="5"/>
        <v>5742683</v>
      </c>
      <c r="Q40" s="31">
        <f t="shared" si="5"/>
        <v>4576637</v>
      </c>
      <c r="R40" s="31">
        <f t="shared" si="5"/>
        <v>12908666</v>
      </c>
      <c r="S40" s="31">
        <f t="shared" si="5"/>
        <v>6364523</v>
      </c>
      <c r="T40" s="31">
        <f t="shared" si="5"/>
        <v>1520101</v>
      </c>
      <c r="U40" s="31">
        <f t="shared" si="5"/>
        <v>13902147</v>
      </c>
      <c r="V40" s="31">
        <f t="shared" si="5"/>
        <v>21786771</v>
      </c>
      <c r="W40" s="31">
        <f t="shared" si="5"/>
        <v>98560911</v>
      </c>
      <c r="X40" s="31">
        <f t="shared" si="5"/>
        <v>-4050008</v>
      </c>
      <c r="Y40" s="31">
        <f t="shared" si="5"/>
        <v>102610919</v>
      </c>
      <c r="Z40" s="32">
        <f>+IF(X40&lt;&gt;0,+(Y40/X40)*100,0)</f>
        <v>-2533.5979336337114</v>
      </c>
      <c r="AA40" s="33">
        <f>+AA34+AA39</f>
        <v>-4050008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101675</v>
      </c>
      <c r="D42" s="43">
        <f>+D25-D40</f>
        <v>0</v>
      </c>
      <c r="E42" s="44">
        <f t="shared" si="6"/>
        <v>14945184</v>
      </c>
      <c r="F42" s="45">
        <f t="shared" si="6"/>
        <v>13190984</v>
      </c>
      <c r="G42" s="45">
        <f t="shared" si="6"/>
        <v>-1543919</v>
      </c>
      <c r="H42" s="45">
        <f t="shared" si="6"/>
        <v>7618981</v>
      </c>
      <c r="I42" s="45">
        <f t="shared" si="6"/>
        <v>10236611</v>
      </c>
      <c r="J42" s="45">
        <f t="shared" si="6"/>
        <v>16311673</v>
      </c>
      <c r="K42" s="45">
        <f t="shared" si="6"/>
        <v>645571</v>
      </c>
      <c r="L42" s="45">
        <f t="shared" si="6"/>
        <v>-1985217</v>
      </c>
      <c r="M42" s="45">
        <f t="shared" si="6"/>
        <v>65585</v>
      </c>
      <c r="N42" s="45">
        <f t="shared" si="6"/>
        <v>-1274061</v>
      </c>
      <c r="O42" s="45">
        <f t="shared" si="6"/>
        <v>-2431622</v>
      </c>
      <c r="P42" s="45">
        <f t="shared" si="6"/>
        <v>113964</v>
      </c>
      <c r="Q42" s="45">
        <f t="shared" si="6"/>
        <v>16164574</v>
      </c>
      <c r="R42" s="45">
        <f t="shared" si="6"/>
        <v>13846916</v>
      </c>
      <c r="S42" s="45">
        <f t="shared" si="6"/>
        <v>-2221702</v>
      </c>
      <c r="T42" s="45">
        <f t="shared" si="6"/>
        <v>1710555</v>
      </c>
      <c r="U42" s="45">
        <f t="shared" si="6"/>
        <v>-14097088</v>
      </c>
      <c r="V42" s="45">
        <f t="shared" si="6"/>
        <v>-14608235</v>
      </c>
      <c r="W42" s="45">
        <f t="shared" si="6"/>
        <v>14276293</v>
      </c>
      <c r="X42" s="45">
        <f t="shared" si="6"/>
        <v>13190984</v>
      </c>
      <c r="Y42" s="45">
        <f t="shared" si="6"/>
        <v>1085309</v>
      </c>
      <c r="Z42" s="46">
        <f>+IF(X42&lt;&gt;0,+(Y42/X42)*100,0)</f>
        <v>8.2276576182641108</v>
      </c>
      <c r="AA42" s="47">
        <f>+AA25-AA40</f>
        <v>13190984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27327</v>
      </c>
      <c r="D45" s="18"/>
      <c r="E45" s="19">
        <v>14945184</v>
      </c>
      <c r="F45" s="20">
        <v>13190984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13190984</v>
      </c>
      <c r="Y45" s="20">
        <v>-13190984</v>
      </c>
      <c r="Z45" s="48">
        <v>-100</v>
      </c>
      <c r="AA45" s="22">
        <v>13190984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27327</v>
      </c>
      <c r="D48" s="51">
        <f>SUM(D45:D47)</f>
        <v>0</v>
      </c>
      <c r="E48" s="52">
        <f t="shared" si="7"/>
        <v>14945184</v>
      </c>
      <c r="F48" s="53">
        <f t="shared" si="7"/>
        <v>13190984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13190984</v>
      </c>
      <c r="Y48" s="53">
        <f t="shared" si="7"/>
        <v>-13190984</v>
      </c>
      <c r="Z48" s="54">
        <f>+IF(X48&lt;&gt;0,+(Y48/X48)*100,0)</f>
        <v>-100</v>
      </c>
      <c r="AA48" s="55">
        <f>SUM(AA45:AA47)</f>
        <v>13190984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461993477</v>
      </c>
      <c r="D6" s="18"/>
      <c r="E6" s="19">
        <v>-217706351</v>
      </c>
      <c r="F6" s="20">
        <v>-187923157</v>
      </c>
      <c r="G6" s="20">
        <v>427177501</v>
      </c>
      <c r="H6" s="20">
        <v>24570885</v>
      </c>
      <c r="I6" s="20">
        <v>23596276</v>
      </c>
      <c r="J6" s="20">
        <v>475344662</v>
      </c>
      <c r="K6" s="20">
        <v>11583087</v>
      </c>
      <c r="L6" s="20">
        <v>26294499</v>
      </c>
      <c r="M6" s="20">
        <v>-16238924</v>
      </c>
      <c r="N6" s="20">
        <v>21638662</v>
      </c>
      <c r="O6" s="20">
        <v>25432531</v>
      </c>
      <c r="P6" s="20">
        <v>22991051</v>
      </c>
      <c r="Q6" s="20">
        <v>-4622772</v>
      </c>
      <c r="R6" s="20">
        <v>43800810</v>
      </c>
      <c r="S6" s="20">
        <v>12412335</v>
      </c>
      <c r="T6" s="20">
        <v>25282712</v>
      </c>
      <c r="U6" s="20">
        <v>9295753</v>
      </c>
      <c r="V6" s="20">
        <v>46990800</v>
      </c>
      <c r="W6" s="20">
        <v>587774934</v>
      </c>
      <c r="X6" s="20">
        <v>-187923157</v>
      </c>
      <c r="Y6" s="20">
        <v>775698091</v>
      </c>
      <c r="Z6" s="21">
        <v>-412.77408456904539</v>
      </c>
      <c r="AA6" s="22">
        <v>-187923157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350787008</v>
      </c>
      <c r="D8" s="18"/>
      <c r="E8" s="19">
        <v>203244627</v>
      </c>
      <c r="F8" s="20">
        <v>203244627</v>
      </c>
      <c r="G8" s="20">
        <v>438994545</v>
      </c>
      <c r="H8" s="20">
        <v>-50992238</v>
      </c>
      <c r="I8" s="20">
        <v>17651264</v>
      </c>
      <c r="J8" s="20">
        <v>405653571</v>
      </c>
      <c r="K8" s="20">
        <v>12795627</v>
      </c>
      <c r="L8" s="20">
        <v>4851335</v>
      </c>
      <c r="M8" s="20">
        <v>19828045</v>
      </c>
      <c r="N8" s="20">
        <v>37475007</v>
      </c>
      <c r="O8" s="20">
        <v>18974106</v>
      </c>
      <c r="P8" s="20">
        <v>15760509</v>
      </c>
      <c r="Q8" s="20">
        <v>16097556</v>
      </c>
      <c r="R8" s="20">
        <v>50832171</v>
      </c>
      <c r="S8" s="20">
        <v>19246103</v>
      </c>
      <c r="T8" s="20">
        <v>13824763</v>
      </c>
      <c r="U8" s="20">
        <v>14154975</v>
      </c>
      <c r="V8" s="20">
        <v>47225841</v>
      </c>
      <c r="W8" s="20">
        <v>541186590</v>
      </c>
      <c r="X8" s="20">
        <v>203244627</v>
      </c>
      <c r="Y8" s="20">
        <v>337941963</v>
      </c>
      <c r="Z8" s="21">
        <v>166.27350399772192</v>
      </c>
      <c r="AA8" s="22">
        <v>203244627</v>
      </c>
    </row>
    <row r="9" spans="1:27" ht="13.5" x14ac:dyDescent="0.25">
      <c r="A9" s="23" t="s">
        <v>37</v>
      </c>
      <c r="B9" s="17" t="s">
        <v>32</v>
      </c>
      <c r="C9" s="18">
        <v>328490478</v>
      </c>
      <c r="D9" s="18"/>
      <c r="E9" s="19">
        <v>96902</v>
      </c>
      <c r="F9" s="20">
        <v>96902</v>
      </c>
      <c r="G9" s="20">
        <v>307610337</v>
      </c>
      <c r="H9" s="20">
        <v>42433387</v>
      </c>
      <c r="I9" s="20">
        <v>6350369</v>
      </c>
      <c r="J9" s="20">
        <v>356394093</v>
      </c>
      <c r="K9" s="20">
        <v>8207373</v>
      </c>
      <c r="L9" s="20">
        <v>1432617</v>
      </c>
      <c r="M9" s="20">
        <v>9163959</v>
      </c>
      <c r="N9" s="20">
        <v>18803949</v>
      </c>
      <c r="O9" s="20">
        <v>4421206</v>
      </c>
      <c r="P9" s="20">
        <v>11137432</v>
      </c>
      <c r="Q9" s="20">
        <v>7458296</v>
      </c>
      <c r="R9" s="20">
        <v>23016934</v>
      </c>
      <c r="S9" s="20">
        <v>229834</v>
      </c>
      <c r="T9" s="20">
        <v>12344556</v>
      </c>
      <c r="U9" s="20">
        <v>39863801</v>
      </c>
      <c r="V9" s="20">
        <v>52438191</v>
      </c>
      <c r="W9" s="20">
        <v>450653167</v>
      </c>
      <c r="X9" s="20">
        <v>96902</v>
      </c>
      <c r="Y9" s="20">
        <v>450556265</v>
      </c>
      <c r="Z9" s="21">
        <v>464960.74900414853</v>
      </c>
      <c r="AA9" s="22">
        <v>96902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-30323185</v>
      </c>
      <c r="D11" s="18"/>
      <c r="E11" s="19">
        <v>-12629977</v>
      </c>
      <c r="F11" s="20">
        <v>-37527977</v>
      </c>
      <c r="G11" s="20">
        <v>-34740426</v>
      </c>
      <c r="H11" s="20">
        <v>-2086167</v>
      </c>
      <c r="I11" s="20">
        <v>-3704628</v>
      </c>
      <c r="J11" s="20">
        <v>-40531221</v>
      </c>
      <c r="K11" s="20">
        <v>-2042120</v>
      </c>
      <c r="L11" s="20">
        <v>-2839376</v>
      </c>
      <c r="M11" s="20">
        <v>-2239943</v>
      </c>
      <c r="N11" s="20">
        <v>-7121439</v>
      </c>
      <c r="O11" s="20">
        <v>-7826035</v>
      </c>
      <c r="P11" s="20">
        <v>-5051554</v>
      </c>
      <c r="Q11" s="20">
        <v>-4223635</v>
      </c>
      <c r="R11" s="20">
        <v>-17101224</v>
      </c>
      <c r="S11" s="20">
        <v>-1793491</v>
      </c>
      <c r="T11" s="20">
        <v>-4297185</v>
      </c>
      <c r="U11" s="20">
        <v>-3811942</v>
      </c>
      <c r="V11" s="20">
        <v>-9902618</v>
      </c>
      <c r="W11" s="20">
        <v>-74656502</v>
      </c>
      <c r="X11" s="20">
        <v>-37527977</v>
      </c>
      <c r="Y11" s="20">
        <v>-37128525</v>
      </c>
      <c r="Z11" s="21">
        <v>98.935588774209705</v>
      </c>
      <c r="AA11" s="22">
        <v>-37527977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1110947778</v>
      </c>
      <c r="D12" s="29">
        <f>SUM(D6:D11)</f>
        <v>0</v>
      </c>
      <c r="E12" s="30">
        <f t="shared" si="0"/>
        <v>-26994799</v>
      </c>
      <c r="F12" s="31">
        <f t="shared" si="0"/>
        <v>-22109605</v>
      </c>
      <c r="G12" s="31">
        <f t="shared" si="0"/>
        <v>1139041957</v>
      </c>
      <c r="H12" s="31">
        <f t="shared" si="0"/>
        <v>13925867</v>
      </c>
      <c r="I12" s="31">
        <f t="shared" si="0"/>
        <v>43893281</v>
      </c>
      <c r="J12" s="31">
        <f t="shared" si="0"/>
        <v>1196861105</v>
      </c>
      <c r="K12" s="31">
        <f t="shared" si="0"/>
        <v>30543967</v>
      </c>
      <c r="L12" s="31">
        <f t="shared" si="0"/>
        <v>29739075</v>
      </c>
      <c r="M12" s="31">
        <f t="shared" si="0"/>
        <v>10513137</v>
      </c>
      <c r="N12" s="31">
        <f t="shared" si="0"/>
        <v>70796179</v>
      </c>
      <c r="O12" s="31">
        <f t="shared" si="0"/>
        <v>41001808</v>
      </c>
      <c r="P12" s="31">
        <f t="shared" si="0"/>
        <v>44837438</v>
      </c>
      <c r="Q12" s="31">
        <f t="shared" si="0"/>
        <v>14709445</v>
      </c>
      <c r="R12" s="31">
        <f t="shared" si="0"/>
        <v>100548691</v>
      </c>
      <c r="S12" s="31">
        <f t="shared" si="0"/>
        <v>30094781</v>
      </c>
      <c r="T12" s="31">
        <f t="shared" si="0"/>
        <v>47154846</v>
      </c>
      <c r="U12" s="31">
        <f t="shared" si="0"/>
        <v>59502587</v>
      </c>
      <c r="V12" s="31">
        <f t="shared" si="0"/>
        <v>136752214</v>
      </c>
      <c r="W12" s="31">
        <f t="shared" si="0"/>
        <v>1504958189</v>
      </c>
      <c r="X12" s="31">
        <f t="shared" si="0"/>
        <v>-22109605</v>
      </c>
      <c r="Y12" s="31">
        <f t="shared" si="0"/>
        <v>1527067794</v>
      </c>
      <c r="Z12" s="32">
        <f>+IF(X12&lt;&gt;0,+(Y12/X12)*100,0)</f>
        <v>-6906.8072179489409</v>
      </c>
      <c r="AA12" s="33">
        <f>SUM(AA6:AA11)</f>
        <v>-22109605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9238076</v>
      </c>
      <c r="D15" s="18"/>
      <c r="E15" s="19"/>
      <c r="F15" s="20"/>
      <c r="G15" s="20">
        <v>9238076</v>
      </c>
      <c r="H15" s="20"/>
      <c r="I15" s="20"/>
      <c r="J15" s="20">
        <v>9238076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9238076</v>
      </c>
      <c r="X15" s="20"/>
      <c r="Y15" s="20">
        <v>9238076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-426124775</v>
      </c>
      <c r="D19" s="18"/>
      <c r="E19" s="19">
        <v>41176000</v>
      </c>
      <c r="F19" s="20">
        <v>47005138</v>
      </c>
      <c r="G19" s="20">
        <v>-444760792</v>
      </c>
      <c r="H19" s="20">
        <v>-13693267</v>
      </c>
      <c r="I19" s="20">
        <v>-9452470</v>
      </c>
      <c r="J19" s="20">
        <v>-467906529</v>
      </c>
      <c r="K19" s="20">
        <v>-285596</v>
      </c>
      <c r="L19" s="20">
        <v>-7874500</v>
      </c>
      <c r="M19" s="20">
        <v>-800810</v>
      </c>
      <c r="N19" s="20">
        <v>-8960906</v>
      </c>
      <c r="O19" s="20">
        <v>-9689314</v>
      </c>
      <c r="P19" s="20">
        <v>-8873990</v>
      </c>
      <c r="Q19" s="20">
        <v>-9825093</v>
      </c>
      <c r="R19" s="20">
        <v>-28388397</v>
      </c>
      <c r="S19" s="20">
        <v>-9507867</v>
      </c>
      <c r="T19" s="20">
        <v>-9500090</v>
      </c>
      <c r="U19" s="20">
        <v>946620</v>
      </c>
      <c r="V19" s="20">
        <v>-18061337</v>
      </c>
      <c r="W19" s="20">
        <v>-523317169</v>
      </c>
      <c r="X19" s="20">
        <v>47005138</v>
      </c>
      <c r="Y19" s="20">
        <v>-570322307</v>
      </c>
      <c r="Z19" s="21">
        <v>-1213.3190780122802</v>
      </c>
      <c r="AA19" s="22">
        <v>47005138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-416886699</v>
      </c>
      <c r="D24" s="29">
        <f>SUM(D15:D23)</f>
        <v>0</v>
      </c>
      <c r="E24" s="36">
        <f t="shared" si="1"/>
        <v>41176000</v>
      </c>
      <c r="F24" s="37">
        <f t="shared" si="1"/>
        <v>47005138</v>
      </c>
      <c r="G24" s="37">
        <f t="shared" si="1"/>
        <v>-435522716</v>
      </c>
      <c r="H24" s="37">
        <f t="shared" si="1"/>
        <v>-13693267</v>
      </c>
      <c r="I24" s="37">
        <f t="shared" si="1"/>
        <v>-9452470</v>
      </c>
      <c r="J24" s="37">
        <f t="shared" si="1"/>
        <v>-458668453</v>
      </c>
      <c r="K24" s="37">
        <f t="shared" si="1"/>
        <v>-285596</v>
      </c>
      <c r="L24" s="37">
        <f t="shared" si="1"/>
        <v>-7874500</v>
      </c>
      <c r="M24" s="37">
        <f t="shared" si="1"/>
        <v>-800810</v>
      </c>
      <c r="N24" s="37">
        <f t="shared" si="1"/>
        <v>-8960906</v>
      </c>
      <c r="O24" s="37">
        <f t="shared" si="1"/>
        <v>-9689314</v>
      </c>
      <c r="P24" s="37">
        <f t="shared" si="1"/>
        <v>-8873990</v>
      </c>
      <c r="Q24" s="37">
        <f t="shared" si="1"/>
        <v>-9825093</v>
      </c>
      <c r="R24" s="37">
        <f t="shared" si="1"/>
        <v>-28388397</v>
      </c>
      <c r="S24" s="37">
        <f t="shared" si="1"/>
        <v>-9507867</v>
      </c>
      <c r="T24" s="37">
        <f t="shared" si="1"/>
        <v>-9500090</v>
      </c>
      <c r="U24" s="37">
        <f t="shared" si="1"/>
        <v>946620</v>
      </c>
      <c r="V24" s="37">
        <f t="shared" si="1"/>
        <v>-18061337</v>
      </c>
      <c r="W24" s="37">
        <f t="shared" si="1"/>
        <v>-514079093</v>
      </c>
      <c r="X24" s="37">
        <f t="shared" si="1"/>
        <v>47005138</v>
      </c>
      <c r="Y24" s="37">
        <f t="shared" si="1"/>
        <v>-561084231</v>
      </c>
      <c r="Z24" s="38">
        <f>+IF(X24&lt;&gt;0,+(Y24/X24)*100,0)</f>
        <v>-1193.6657456467844</v>
      </c>
      <c r="AA24" s="39">
        <f>SUM(AA15:AA23)</f>
        <v>47005138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694061079</v>
      </c>
      <c r="D25" s="29">
        <f>+D12+D24</f>
        <v>0</v>
      </c>
      <c r="E25" s="30">
        <f t="shared" si="2"/>
        <v>14181201</v>
      </c>
      <c r="F25" s="31">
        <f t="shared" si="2"/>
        <v>24895533</v>
      </c>
      <c r="G25" s="31">
        <f t="shared" si="2"/>
        <v>703519241</v>
      </c>
      <c r="H25" s="31">
        <f t="shared" si="2"/>
        <v>232600</v>
      </c>
      <c r="I25" s="31">
        <f t="shared" si="2"/>
        <v>34440811</v>
      </c>
      <c r="J25" s="31">
        <f t="shared" si="2"/>
        <v>738192652</v>
      </c>
      <c r="K25" s="31">
        <f t="shared" si="2"/>
        <v>30258371</v>
      </c>
      <c r="L25" s="31">
        <f t="shared" si="2"/>
        <v>21864575</v>
      </c>
      <c r="M25" s="31">
        <f t="shared" si="2"/>
        <v>9712327</v>
      </c>
      <c r="N25" s="31">
        <f t="shared" si="2"/>
        <v>61835273</v>
      </c>
      <c r="O25" s="31">
        <f t="shared" si="2"/>
        <v>31312494</v>
      </c>
      <c r="P25" s="31">
        <f t="shared" si="2"/>
        <v>35963448</v>
      </c>
      <c r="Q25" s="31">
        <f t="shared" si="2"/>
        <v>4884352</v>
      </c>
      <c r="R25" s="31">
        <f t="shared" si="2"/>
        <v>72160294</v>
      </c>
      <c r="S25" s="31">
        <f t="shared" si="2"/>
        <v>20586914</v>
      </c>
      <c r="T25" s="31">
        <f t="shared" si="2"/>
        <v>37654756</v>
      </c>
      <c r="U25" s="31">
        <f t="shared" si="2"/>
        <v>60449207</v>
      </c>
      <c r="V25" s="31">
        <f t="shared" si="2"/>
        <v>118690877</v>
      </c>
      <c r="W25" s="31">
        <f t="shared" si="2"/>
        <v>990879096</v>
      </c>
      <c r="X25" s="31">
        <f t="shared" si="2"/>
        <v>24895533</v>
      </c>
      <c r="Y25" s="31">
        <f t="shared" si="2"/>
        <v>965983563</v>
      </c>
      <c r="Z25" s="32">
        <f>+IF(X25&lt;&gt;0,+(Y25/X25)*100,0)</f>
        <v>3880.1481494692239</v>
      </c>
      <c r="AA25" s="33">
        <f>+AA12+AA24</f>
        <v>24895533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8745802</v>
      </c>
      <c r="D31" s="18"/>
      <c r="E31" s="19"/>
      <c r="F31" s="20"/>
      <c r="G31" s="20">
        <v>8729443</v>
      </c>
      <c r="H31" s="20">
        <v>9524</v>
      </c>
      <c r="I31" s="20">
        <v>34736</v>
      </c>
      <c r="J31" s="20">
        <v>8773703</v>
      </c>
      <c r="K31" s="20">
        <v>55292</v>
      </c>
      <c r="L31" s="20">
        <v>51292</v>
      </c>
      <c r="M31" s="20">
        <v>29094</v>
      </c>
      <c r="N31" s="20">
        <v>135678</v>
      </c>
      <c r="O31" s="20">
        <v>22916</v>
      </c>
      <c r="P31" s="20">
        <v>8013</v>
      </c>
      <c r="Q31" s="20">
        <v>59090</v>
      </c>
      <c r="R31" s="20">
        <v>90019</v>
      </c>
      <c r="S31" s="20">
        <v>27690</v>
      </c>
      <c r="T31" s="20">
        <v>112646</v>
      </c>
      <c r="U31" s="20">
        <v>60655</v>
      </c>
      <c r="V31" s="20">
        <v>200991</v>
      </c>
      <c r="W31" s="20">
        <v>9200391</v>
      </c>
      <c r="X31" s="20"/>
      <c r="Y31" s="20">
        <v>9200391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1797818026</v>
      </c>
      <c r="D32" s="18"/>
      <c r="E32" s="19">
        <v>-11539415</v>
      </c>
      <c r="F32" s="20">
        <v>3781781</v>
      </c>
      <c r="G32" s="20">
        <v>1734443407</v>
      </c>
      <c r="H32" s="20">
        <v>150312172</v>
      </c>
      <c r="I32" s="20">
        <v>30643484</v>
      </c>
      <c r="J32" s="20">
        <v>1915399063</v>
      </c>
      <c r="K32" s="20">
        <v>34167261</v>
      </c>
      <c r="L32" s="20">
        <v>-13109674</v>
      </c>
      <c r="M32" s="20">
        <v>23418350</v>
      </c>
      <c r="N32" s="20">
        <v>44475937</v>
      </c>
      <c r="O32" s="20">
        <v>24840722</v>
      </c>
      <c r="P32" s="20">
        <v>76377583</v>
      </c>
      <c r="Q32" s="20">
        <v>21153415</v>
      </c>
      <c r="R32" s="20">
        <v>122371720</v>
      </c>
      <c r="S32" s="20">
        <v>-16818178</v>
      </c>
      <c r="T32" s="20">
        <v>80459086</v>
      </c>
      <c r="U32" s="20">
        <v>267528693</v>
      </c>
      <c r="V32" s="20">
        <v>331169601</v>
      </c>
      <c r="W32" s="20">
        <v>2413416321</v>
      </c>
      <c r="X32" s="20">
        <v>3781781</v>
      </c>
      <c r="Y32" s="20">
        <v>2409634540</v>
      </c>
      <c r="Z32" s="21">
        <v>63716.924380338263</v>
      </c>
      <c r="AA32" s="22">
        <v>3781781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1806563828</v>
      </c>
      <c r="D34" s="29">
        <f>SUM(D29:D33)</f>
        <v>0</v>
      </c>
      <c r="E34" s="30">
        <f t="shared" si="3"/>
        <v>-11539415</v>
      </c>
      <c r="F34" s="31">
        <f t="shared" si="3"/>
        <v>3781781</v>
      </c>
      <c r="G34" s="31">
        <f t="shared" si="3"/>
        <v>1743172850</v>
      </c>
      <c r="H34" s="31">
        <f t="shared" si="3"/>
        <v>150321696</v>
      </c>
      <c r="I34" s="31">
        <f t="shared" si="3"/>
        <v>30678220</v>
      </c>
      <c r="J34" s="31">
        <f t="shared" si="3"/>
        <v>1924172766</v>
      </c>
      <c r="K34" s="31">
        <f t="shared" si="3"/>
        <v>34222553</v>
      </c>
      <c r="L34" s="31">
        <f t="shared" si="3"/>
        <v>-13058382</v>
      </c>
      <c r="M34" s="31">
        <f t="shared" si="3"/>
        <v>23447444</v>
      </c>
      <c r="N34" s="31">
        <f t="shared" si="3"/>
        <v>44611615</v>
      </c>
      <c r="O34" s="31">
        <f t="shared" si="3"/>
        <v>24863638</v>
      </c>
      <c r="P34" s="31">
        <f t="shared" si="3"/>
        <v>76385596</v>
      </c>
      <c r="Q34" s="31">
        <f t="shared" si="3"/>
        <v>21212505</v>
      </c>
      <c r="R34" s="31">
        <f t="shared" si="3"/>
        <v>122461739</v>
      </c>
      <c r="S34" s="31">
        <f t="shared" si="3"/>
        <v>-16790488</v>
      </c>
      <c r="T34" s="31">
        <f t="shared" si="3"/>
        <v>80571732</v>
      </c>
      <c r="U34" s="31">
        <f t="shared" si="3"/>
        <v>267589348</v>
      </c>
      <c r="V34" s="31">
        <f t="shared" si="3"/>
        <v>331370592</v>
      </c>
      <c r="W34" s="31">
        <f t="shared" si="3"/>
        <v>2422616712</v>
      </c>
      <c r="X34" s="31">
        <f t="shared" si="3"/>
        <v>3781781</v>
      </c>
      <c r="Y34" s="31">
        <f t="shared" si="3"/>
        <v>2418834931</v>
      </c>
      <c r="Z34" s="32">
        <f>+IF(X34&lt;&gt;0,+(Y34/X34)*100,0)</f>
        <v>63960.206341932542</v>
      </c>
      <c r="AA34" s="33">
        <f>SUM(AA29:AA33)</f>
        <v>3781781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1806563828</v>
      </c>
      <c r="D40" s="29">
        <f>+D34+D39</f>
        <v>0</v>
      </c>
      <c r="E40" s="30">
        <f t="shared" si="5"/>
        <v>-11539415</v>
      </c>
      <c r="F40" s="31">
        <f t="shared" si="5"/>
        <v>3781781</v>
      </c>
      <c r="G40" s="31">
        <f t="shared" si="5"/>
        <v>1743172850</v>
      </c>
      <c r="H40" s="31">
        <f t="shared" si="5"/>
        <v>150321696</v>
      </c>
      <c r="I40" s="31">
        <f t="shared" si="5"/>
        <v>30678220</v>
      </c>
      <c r="J40" s="31">
        <f t="shared" si="5"/>
        <v>1924172766</v>
      </c>
      <c r="K40" s="31">
        <f t="shared" si="5"/>
        <v>34222553</v>
      </c>
      <c r="L40" s="31">
        <f t="shared" si="5"/>
        <v>-13058382</v>
      </c>
      <c r="M40" s="31">
        <f t="shared" si="5"/>
        <v>23447444</v>
      </c>
      <c r="N40" s="31">
        <f t="shared" si="5"/>
        <v>44611615</v>
      </c>
      <c r="O40" s="31">
        <f t="shared" si="5"/>
        <v>24863638</v>
      </c>
      <c r="P40" s="31">
        <f t="shared" si="5"/>
        <v>76385596</v>
      </c>
      <c r="Q40" s="31">
        <f t="shared" si="5"/>
        <v>21212505</v>
      </c>
      <c r="R40" s="31">
        <f t="shared" si="5"/>
        <v>122461739</v>
      </c>
      <c r="S40" s="31">
        <f t="shared" si="5"/>
        <v>-16790488</v>
      </c>
      <c r="T40" s="31">
        <f t="shared" si="5"/>
        <v>80571732</v>
      </c>
      <c r="U40" s="31">
        <f t="shared" si="5"/>
        <v>267589348</v>
      </c>
      <c r="V40" s="31">
        <f t="shared" si="5"/>
        <v>331370592</v>
      </c>
      <c r="W40" s="31">
        <f t="shared" si="5"/>
        <v>2422616712</v>
      </c>
      <c r="X40" s="31">
        <f t="shared" si="5"/>
        <v>3781781</v>
      </c>
      <c r="Y40" s="31">
        <f t="shared" si="5"/>
        <v>2418834931</v>
      </c>
      <c r="Z40" s="32">
        <f>+IF(X40&lt;&gt;0,+(Y40/X40)*100,0)</f>
        <v>63960.206341932542</v>
      </c>
      <c r="AA40" s="33">
        <f>+AA34+AA39</f>
        <v>3781781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-1112502749</v>
      </c>
      <c r="D42" s="43">
        <f>+D25-D40</f>
        <v>0</v>
      </c>
      <c r="E42" s="44">
        <f t="shared" si="6"/>
        <v>25720616</v>
      </c>
      <c r="F42" s="45">
        <f t="shared" si="6"/>
        <v>21113752</v>
      </c>
      <c r="G42" s="45">
        <f t="shared" si="6"/>
        <v>-1039653609</v>
      </c>
      <c r="H42" s="45">
        <f t="shared" si="6"/>
        <v>-150089096</v>
      </c>
      <c r="I42" s="45">
        <f t="shared" si="6"/>
        <v>3762591</v>
      </c>
      <c r="J42" s="45">
        <f t="shared" si="6"/>
        <v>-1185980114</v>
      </c>
      <c r="K42" s="45">
        <f t="shared" si="6"/>
        <v>-3964182</v>
      </c>
      <c r="L42" s="45">
        <f t="shared" si="6"/>
        <v>34922957</v>
      </c>
      <c r="M42" s="45">
        <f t="shared" si="6"/>
        <v>-13735117</v>
      </c>
      <c r="N42" s="45">
        <f t="shared" si="6"/>
        <v>17223658</v>
      </c>
      <c r="O42" s="45">
        <f t="shared" si="6"/>
        <v>6448856</v>
      </c>
      <c r="P42" s="45">
        <f t="shared" si="6"/>
        <v>-40422148</v>
      </c>
      <c r="Q42" s="45">
        <f t="shared" si="6"/>
        <v>-16328153</v>
      </c>
      <c r="R42" s="45">
        <f t="shared" si="6"/>
        <v>-50301445</v>
      </c>
      <c r="S42" s="45">
        <f t="shared" si="6"/>
        <v>37377402</v>
      </c>
      <c r="T42" s="45">
        <f t="shared" si="6"/>
        <v>-42916976</v>
      </c>
      <c r="U42" s="45">
        <f t="shared" si="6"/>
        <v>-207140141</v>
      </c>
      <c r="V42" s="45">
        <f t="shared" si="6"/>
        <v>-212679715</v>
      </c>
      <c r="W42" s="45">
        <f t="shared" si="6"/>
        <v>-1431737616</v>
      </c>
      <c r="X42" s="45">
        <f t="shared" si="6"/>
        <v>21113752</v>
      </c>
      <c r="Y42" s="45">
        <f t="shared" si="6"/>
        <v>-1452851368</v>
      </c>
      <c r="Z42" s="46">
        <f>+IF(X42&lt;&gt;0,+(Y42/X42)*100,0)</f>
        <v>-6881.0667473976209</v>
      </c>
      <c r="AA42" s="47">
        <f>+AA25-AA40</f>
        <v>21113752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25720614</v>
      </c>
      <c r="F45" s="20">
        <v>21113750</v>
      </c>
      <c r="G45" s="20"/>
      <c r="H45" s="20"/>
      <c r="I45" s="20"/>
      <c r="J45" s="20"/>
      <c r="K45" s="20"/>
      <c r="L45" s="20"/>
      <c r="M45" s="20">
        <v>7577643</v>
      </c>
      <c r="N45" s="20">
        <v>7577643</v>
      </c>
      <c r="O45" s="20"/>
      <c r="P45" s="20"/>
      <c r="Q45" s="20"/>
      <c r="R45" s="20"/>
      <c r="S45" s="20"/>
      <c r="T45" s="20"/>
      <c r="U45" s="20"/>
      <c r="V45" s="20"/>
      <c r="W45" s="20">
        <v>7577643</v>
      </c>
      <c r="X45" s="20">
        <v>21113750</v>
      </c>
      <c r="Y45" s="20">
        <v>-13536107</v>
      </c>
      <c r="Z45" s="48">
        <v>-64.110387780474809</v>
      </c>
      <c r="AA45" s="22">
        <v>21113750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25720614</v>
      </c>
      <c r="F48" s="53">
        <f t="shared" si="7"/>
        <v>21113750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7577643</v>
      </c>
      <c r="N48" s="53">
        <f t="shared" si="7"/>
        <v>7577643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7577643</v>
      </c>
      <c r="X48" s="53">
        <f t="shared" si="7"/>
        <v>21113750</v>
      </c>
      <c r="Y48" s="53">
        <f t="shared" si="7"/>
        <v>-13536107</v>
      </c>
      <c r="Z48" s="54">
        <f>+IF(X48&lt;&gt;0,+(Y48/X48)*100,0)</f>
        <v>-64.110387780474809</v>
      </c>
      <c r="AA48" s="55">
        <f>SUM(AA45:AA47)</f>
        <v>21113750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261159084</v>
      </c>
      <c r="D6" s="18"/>
      <c r="E6" s="19">
        <v>137290029</v>
      </c>
      <c r="F6" s="20">
        <v>64536207</v>
      </c>
      <c r="G6" s="20">
        <v>252433344</v>
      </c>
      <c r="H6" s="20">
        <v>5718484</v>
      </c>
      <c r="I6" s="20">
        <v>15054784</v>
      </c>
      <c r="J6" s="20">
        <v>273206612</v>
      </c>
      <c r="K6" s="20">
        <v>14849174</v>
      </c>
      <c r="L6" s="20">
        <v>10444267</v>
      </c>
      <c r="M6" s="20">
        <v>-5120873</v>
      </c>
      <c r="N6" s="20">
        <v>20172568</v>
      </c>
      <c r="O6" s="20">
        <v>17301793</v>
      </c>
      <c r="P6" s="20">
        <v>7792036</v>
      </c>
      <c r="Q6" s="20">
        <v>1969067</v>
      </c>
      <c r="R6" s="20">
        <v>27062896</v>
      </c>
      <c r="S6" s="20">
        <v>6876444</v>
      </c>
      <c r="T6" s="20">
        <v>9520727</v>
      </c>
      <c r="U6" s="20">
        <v>24356686</v>
      </c>
      <c r="V6" s="20">
        <v>40753857</v>
      </c>
      <c r="W6" s="20">
        <v>361195933</v>
      </c>
      <c r="X6" s="20">
        <v>64536207</v>
      </c>
      <c r="Y6" s="20">
        <v>296659726</v>
      </c>
      <c r="Z6" s="21">
        <v>459.67951912637199</v>
      </c>
      <c r="AA6" s="22">
        <v>64536207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27917824</v>
      </c>
      <c r="D8" s="18"/>
      <c r="E8" s="19">
        <v>-72545124</v>
      </c>
      <c r="F8" s="20">
        <v>208698</v>
      </c>
      <c r="G8" s="20">
        <v>28440316</v>
      </c>
      <c r="H8" s="20">
        <v>7049996</v>
      </c>
      <c r="I8" s="20">
        <v>-7320721</v>
      </c>
      <c r="J8" s="20">
        <v>28169591</v>
      </c>
      <c r="K8" s="20">
        <v>-3694575</v>
      </c>
      <c r="L8" s="20">
        <v>123338</v>
      </c>
      <c r="M8" s="20">
        <v>12375172</v>
      </c>
      <c r="N8" s="20">
        <v>8803935</v>
      </c>
      <c r="O8" s="20">
        <v>-12322834</v>
      </c>
      <c r="P8" s="20">
        <v>887111</v>
      </c>
      <c r="Q8" s="20">
        <v>-1522954</v>
      </c>
      <c r="R8" s="20">
        <v>-12958677</v>
      </c>
      <c r="S8" s="20">
        <v>351390</v>
      </c>
      <c r="T8" s="20">
        <v>1282501</v>
      </c>
      <c r="U8" s="20">
        <v>-1517716</v>
      </c>
      <c r="V8" s="20">
        <v>116175</v>
      </c>
      <c r="W8" s="20">
        <v>24131024</v>
      </c>
      <c r="X8" s="20">
        <v>208698</v>
      </c>
      <c r="Y8" s="20">
        <v>23922326</v>
      </c>
      <c r="Z8" s="21">
        <v>11462.652253495482</v>
      </c>
      <c r="AA8" s="22">
        <v>208698</v>
      </c>
    </row>
    <row r="9" spans="1:27" ht="13.5" x14ac:dyDescent="0.25">
      <c r="A9" s="23" t="s">
        <v>37</v>
      </c>
      <c r="B9" s="17" t="s">
        <v>32</v>
      </c>
      <c r="C9" s="18">
        <v>69636072</v>
      </c>
      <c r="D9" s="18"/>
      <c r="E9" s="19"/>
      <c r="F9" s="20"/>
      <c r="G9" s="20">
        <v>102460482</v>
      </c>
      <c r="H9" s="20">
        <v>-18100189</v>
      </c>
      <c r="I9" s="20">
        <v>3143067</v>
      </c>
      <c r="J9" s="20">
        <v>87503360</v>
      </c>
      <c r="K9" s="20">
        <v>2136206</v>
      </c>
      <c r="L9" s="20">
        <v>1973451</v>
      </c>
      <c r="M9" s="20">
        <v>2028960</v>
      </c>
      <c r="N9" s="20">
        <v>6138617</v>
      </c>
      <c r="O9" s="20">
        <v>-4587738</v>
      </c>
      <c r="P9" s="20">
        <v>3405631</v>
      </c>
      <c r="Q9" s="20">
        <v>416252</v>
      </c>
      <c r="R9" s="20">
        <v>-765855</v>
      </c>
      <c r="S9" s="20">
        <v>437508</v>
      </c>
      <c r="T9" s="20">
        <v>2186557</v>
      </c>
      <c r="U9" s="20">
        <v>38094424</v>
      </c>
      <c r="V9" s="20">
        <v>40718489</v>
      </c>
      <c r="W9" s="20">
        <v>133594611</v>
      </c>
      <c r="X9" s="20"/>
      <c r="Y9" s="20">
        <v>133594611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-1600715</v>
      </c>
      <c r="D11" s="18"/>
      <c r="E11" s="19">
        <v>-6973128</v>
      </c>
      <c r="F11" s="20">
        <v>-4797999</v>
      </c>
      <c r="G11" s="20">
        <v>-1600715</v>
      </c>
      <c r="H11" s="20">
        <v>-29973</v>
      </c>
      <c r="I11" s="20">
        <v>-73651</v>
      </c>
      <c r="J11" s="20">
        <v>-1704339</v>
      </c>
      <c r="K11" s="20"/>
      <c r="L11" s="20">
        <v>-33314</v>
      </c>
      <c r="M11" s="20"/>
      <c r="N11" s="20">
        <v>-33314</v>
      </c>
      <c r="O11" s="20">
        <v>-16364</v>
      </c>
      <c r="P11" s="20">
        <v>-104929</v>
      </c>
      <c r="Q11" s="20">
        <v>-39877</v>
      </c>
      <c r="R11" s="20">
        <v>-161170</v>
      </c>
      <c r="S11" s="20">
        <v>-39882</v>
      </c>
      <c r="T11" s="20">
        <v>-240200</v>
      </c>
      <c r="U11" s="20">
        <v>-21129</v>
      </c>
      <c r="V11" s="20">
        <v>-301211</v>
      </c>
      <c r="W11" s="20">
        <v>-2200034</v>
      </c>
      <c r="X11" s="20">
        <v>-4797999</v>
      </c>
      <c r="Y11" s="20">
        <v>2597965</v>
      </c>
      <c r="Z11" s="21">
        <v>-54.146843298633449</v>
      </c>
      <c r="AA11" s="22">
        <v>-4797999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357112265</v>
      </c>
      <c r="D12" s="29">
        <f>SUM(D6:D11)</f>
        <v>0</v>
      </c>
      <c r="E12" s="30">
        <f t="shared" si="0"/>
        <v>57771777</v>
      </c>
      <c r="F12" s="31">
        <f t="shared" si="0"/>
        <v>59946906</v>
      </c>
      <c r="G12" s="31">
        <f t="shared" si="0"/>
        <v>381733427</v>
      </c>
      <c r="H12" s="31">
        <f t="shared" si="0"/>
        <v>-5361682</v>
      </c>
      <c r="I12" s="31">
        <f t="shared" si="0"/>
        <v>10803479</v>
      </c>
      <c r="J12" s="31">
        <f t="shared" si="0"/>
        <v>387175224</v>
      </c>
      <c r="K12" s="31">
        <f t="shared" si="0"/>
        <v>13290805</v>
      </c>
      <c r="L12" s="31">
        <f t="shared" si="0"/>
        <v>12507742</v>
      </c>
      <c r="M12" s="31">
        <f t="shared" si="0"/>
        <v>9283259</v>
      </c>
      <c r="N12" s="31">
        <f t="shared" si="0"/>
        <v>35081806</v>
      </c>
      <c r="O12" s="31">
        <f t="shared" si="0"/>
        <v>374857</v>
      </c>
      <c r="P12" s="31">
        <f t="shared" si="0"/>
        <v>11979849</v>
      </c>
      <c r="Q12" s="31">
        <f t="shared" si="0"/>
        <v>822488</v>
      </c>
      <c r="R12" s="31">
        <f t="shared" si="0"/>
        <v>13177194</v>
      </c>
      <c r="S12" s="31">
        <f t="shared" si="0"/>
        <v>7625460</v>
      </c>
      <c r="T12" s="31">
        <f t="shared" si="0"/>
        <v>12749585</v>
      </c>
      <c r="U12" s="31">
        <f t="shared" si="0"/>
        <v>60912265</v>
      </c>
      <c r="V12" s="31">
        <f t="shared" si="0"/>
        <v>81287310</v>
      </c>
      <c r="W12" s="31">
        <f t="shared" si="0"/>
        <v>516721534</v>
      </c>
      <c r="X12" s="31">
        <f t="shared" si="0"/>
        <v>59946906</v>
      </c>
      <c r="Y12" s="31">
        <f t="shared" si="0"/>
        <v>456774628</v>
      </c>
      <c r="Z12" s="32">
        <f>+IF(X12&lt;&gt;0,+(Y12/X12)*100,0)</f>
        <v>761.96530976928148</v>
      </c>
      <c r="AA12" s="33">
        <f>SUM(AA6:AA11)</f>
        <v>59946906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88541560</v>
      </c>
      <c r="D19" s="18"/>
      <c r="E19" s="19">
        <v>-10365168</v>
      </c>
      <c r="F19" s="20">
        <v>-9165168</v>
      </c>
      <c r="G19" s="20">
        <v>77658603</v>
      </c>
      <c r="H19" s="20">
        <v>10859358</v>
      </c>
      <c r="I19" s="20"/>
      <c r="J19" s="20">
        <v>88517961</v>
      </c>
      <c r="K19" s="20"/>
      <c r="L19" s="20"/>
      <c r="M19" s="20"/>
      <c r="N19" s="20"/>
      <c r="O19" s="20">
        <v>589342</v>
      </c>
      <c r="P19" s="20"/>
      <c r="Q19" s="20"/>
      <c r="R19" s="20">
        <v>589342</v>
      </c>
      <c r="S19" s="20"/>
      <c r="T19" s="20">
        <v>572743</v>
      </c>
      <c r="U19" s="20">
        <v>1562254</v>
      </c>
      <c r="V19" s="20">
        <v>2134997</v>
      </c>
      <c r="W19" s="20">
        <v>91242300</v>
      </c>
      <c r="X19" s="20">
        <v>-9165168</v>
      </c>
      <c r="Y19" s="20">
        <v>100407468</v>
      </c>
      <c r="Z19" s="21">
        <v>-1095.53330609979</v>
      </c>
      <c r="AA19" s="22">
        <v>-9165168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51103</v>
      </c>
      <c r="D22" s="18"/>
      <c r="E22" s="19"/>
      <c r="F22" s="20"/>
      <c r="G22" s="20">
        <v>51103</v>
      </c>
      <c r="H22" s="20"/>
      <c r="I22" s="20"/>
      <c r="J22" s="20">
        <v>51103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51103</v>
      </c>
      <c r="X22" s="20"/>
      <c r="Y22" s="20">
        <v>51103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-1474240</v>
      </c>
      <c r="D23" s="18"/>
      <c r="E23" s="19"/>
      <c r="F23" s="20"/>
      <c r="G23" s="24">
        <v>-1474240</v>
      </c>
      <c r="H23" s="24"/>
      <c r="I23" s="24"/>
      <c r="J23" s="20">
        <v>-1474240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-1474240</v>
      </c>
      <c r="X23" s="20"/>
      <c r="Y23" s="24">
        <v>-1474240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87118423</v>
      </c>
      <c r="D24" s="29">
        <f>SUM(D15:D23)</f>
        <v>0</v>
      </c>
      <c r="E24" s="36">
        <f t="shared" si="1"/>
        <v>-10365168</v>
      </c>
      <c r="F24" s="37">
        <f t="shared" si="1"/>
        <v>-9165168</v>
      </c>
      <c r="G24" s="37">
        <f t="shared" si="1"/>
        <v>76235466</v>
      </c>
      <c r="H24" s="37">
        <f t="shared" si="1"/>
        <v>10859358</v>
      </c>
      <c r="I24" s="37">
        <f t="shared" si="1"/>
        <v>0</v>
      </c>
      <c r="J24" s="37">
        <f t="shared" si="1"/>
        <v>87094824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589342</v>
      </c>
      <c r="P24" s="37">
        <f t="shared" si="1"/>
        <v>0</v>
      </c>
      <c r="Q24" s="37">
        <f t="shared" si="1"/>
        <v>0</v>
      </c>
      <c r="R24" s="37">
        <f t="shared" si="1"/>
        <v>589342</v>
      </c>
      <c r="S24" s="37">
        <f t="shared" si="1"/>
        <v>0</v>
      </c>
      <c r="T24" s="37">
        <f t="shared" si="1"/>
        <v>572743</v>
      </c>
      <c r="U24" s="37">
        <f t="shared" si="1"/>
        <v>1562254</v>
      </c>
      <c r="V24" s="37">
        <f t="shared" si="1"/>
        <v>2134997</v>
      </c>
      <c r="W24" s="37">
        <f t="shared" si="1"/>
        <v>89819163</v>
      </c>
      <c r="X24" s="37">
        <f t="shared" si="1"/>
        <v>-9165168</v>
      </c>
      <c r="Y24" s="37">
        <f t="shared" si="1"/>
        <v>98984331</v>
      </c>
      <c r="Z24" s="38">
        <f>+IF(X24&lt;&gt;0,+(Y24/X24)*100,0)</f>
        <v>-1080.0056365578896</v>
      </c>
      <c r="AA24" s="39">
        <f>SUM(AA15:AA23)</f>
        <v>-9165168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444230688</v>
      </c>
      <c r="D25" s="29">
        <f>+D12+D24</f>
        <v>0</v>
      </c>
      <c r="E25" s="30">
        <f t="shared" si="2"/>
        <v>47406609</v>
      </c>
      <c r="F25" s="31">
        <f t="shared" si="2"/>
        <v>50781738</v>
      </c>
      <c r="G25" s="31">
        <f t="shared" si="2"/>
        <v>457968893</v>
      </c>
      <c r="H25" s="31">
        <f t="shared" si="2"/>
        <v>5497676</v>
      </c>
      <c r="I25" s="31">
        <f t="shared" si="2"/>
        <v>10803479</v>
      </c>
      <c r="J25" s="31">
        <f t="shared" si="2"/>
        <v>474270048</v>
      </c>
      <c r="K25" s="31">
        <f t="shared" si="2"/>
        <v>13290805</v>
      </c>
      <c r="L25" s="31">
        <f t="shared" si="2"/>
        <v>12507742</v>
      </c>
      <c r="M25" s="31">
        <f t="shared" si="2"/>
        <v>9283259</v>
      </c>
      <c r="N25" s="31">
        <f t="shared" si="2"/>
        <v>35081806</v>
      </c>
      <c r="O25" s="31">
        <f t="shared" si="2"/>
        <v>964199</v>
      </c>
      <c r="P25" s="31">
        <f t="shared" si="2"/>
        <v>11979849</v>
      </c>
      <c r="Q25" s="31">
        <f t="shared" si="2"/>
        <v>822488</v>
      </c>
      <c r="R25" s="31">
        <f t="shared" si="2"/>
        <v>13766536</v>
      </c>
      <c r="S25" s="31">
        <f t="shared" si="2"/>
        <v>7625460</v>
      </c>
      <c r="T25" s="31">
        <f t="shared" si="2"/>
        <v>13322328</v>
      </c>
      <c r="U25" s="31">
        <f t="shared" si="2"/>
        <v>62474519</v>
      </c>
      <c r="V25" s="31">
        <f t="shared" si="2"/>
        <v>83422307</v>
      </c>
      <c r="W25" s="31">
        <f t="shared" si="2"/>
        <v>606540697</v>
      </c>
      <c r="X25" s="31">
        <f t="shared" si="2"/>
        <v>50781738</v>
      </c>
      <c r="Y25" s="31">
        <f t="shared" si="2"/>
        <v>555758959</v>
      </c>
      <c r="Z25" s="32">
        <f>+IF(X25&lt;&gt;0,+(Y25/X25)*100,0)</f>
        <v>1094.4071252543581</v>
      </c>
      <c r="AA25" s="33">
        <f>+AA12+AA24</f>
        <v>50781738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-901917</v>
      </c>
      <c r="D31" s="18"/>
      <c r="E31" s="19"/>
      <c r="F31" s="20"/>
      <c r="G31" s="20">
        <v>-902003</v>
      </c>
      <c r="H31" s="20"/>
      <c r="I31" s="20">
        <v>-8</v>
      </c>
      <c r="J31" s="20">
        <v>-902011</v>
      </c>
      <c r="K31" s="20">
        <v>-29</v>
      </c>
      <c r="L31" s="20"/>
      <c r="M31" s="20"/>
      <c r="N31" s="20">
        <v>-29</v>
      </c>
      <c r="O31" s="20"/>
      <c r="P31" s="20"/>
      <c r="Q31" s="20"/>
      <c r="R31" s="20"/>
      <c r="S31" s="20"/>
      <c r="T31" s="20"/>
      <c r="U31" s="20"/>
      <c r="V31" s="20"/>
      <c r="W31" s="20">
        <v>-902040</v>
      </c>
      <c r="X31" s="20"/>
      <c r="Y31" s="20">
        <v>-902040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433102627</v>
      </c>
      <c r="D32" s="18"/>
      <c r="E32" s="19">
        <v>64856385</v>
      </c>
      <c r="F32" s="20">
        <v>63455564</v>
      </c>
      <c r="G32" s="20">
        <v>412919689</v>
      </c>
      <c r="H32" s="20">
        <v>24562502</v>
      </c>
      <c r="I32" s="20">
        <v>23982494</v>
      </c>
      <c r="J32" s="20">
        <v>461464685</v>
      </c>
      <c r="K32" s="20">
        <v>19107535</v>
      </c>
      <c r="L32" s="20">
        <v>15399343</v>
      </c>
      <c r="M32" s="20">
        <v>8797654</v>
      </c>
      <c r="N32" s="20">
        <v>43304532</v>
      </c>
      <c r="O32" s="20">
        <v>-1383881</v>
      </c>
      <c r="P32" s="20">
        <v>-25315620</v>
      </c>
      <c r="Q32" s="20">
        <v>-7364452</v>
      </c>
      <c r="R32" s="20">
        <v>-34063953</v>
      </c>
      <c r="S32" s="20">
        <v>154456</v>
      </c>
      <c r="T32" s="20">
        <v>17106498</v>
      </c>
      <c r="U32" s="20">
        <v>35467007</v>
      </c>
      <c r="V32" s="20">
        <v>52727961</v>
      </c>
      <c r="W32" s="20">
        <v>523433225</v>
      </c>
      <c r="X32" s="20">
        <v>63455564</v>
      </c>
      <c r="Y32" s="20">
        <v>459977661</v>
      </c>
      <c r="Z32" s="21">
        <v>724.8815265435195</v>
      </c>
      <c r="AA32" s="22">
        <v>63455564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432200710</v>
      </c>
      <c r="D34" s="29">
        <f>SUM(D29:D33)</f>
        <v>0</v>
      </c>
      <c r="E34" s="30">
        <f t="shared" si="3"/>
        <v>64856385</v>
      </c>
      <c r="F34" s="31">
        <f t="shared" si="3"/>
        <v>63455564</v>
      </c>
      <c r="G34" s="31">
        <f t="shared" si="3"/>
        <v>412017686</v>
      </c>
      <c r="H34" s="31">
        <f t="shared" si="3"/>
        <v>24562502</v>
      </c>
      <c r="I34" s="31">
        <f t="shared" si="3"/>
        <v>23982486</v>
      </c>
      <c r="J34" s="31">
        <f t="shared" si="3"/>
        <v>460562674</v>
      </c>
      <c r="K34" s="31">
        <f t="shared" si="3"/>
        <v>19107506</v>
      </c>
      <c r="L34" s="31">
        <f t="shared" si="3"/>
        <v>15399343</v>
      </c>
      <c r="M34" s="31">
        <f t="shared" si="3"/>
        <v>8797654</v>
      </c>
      <c r="N34" s="31">
        <f t="shared" si="3"/>
        <v>43304503</v>
      </c>
      <c r="O34" s="31">
        <f t="shared" si="3"/>
        <v>-1383881</v>
      </c>
      <c r="P34" s="31">
        <f t="shared" si="3"/>
        <v>-25315620</v>
      </c>
      <c r="Q34" s="31">
        <f t="shared" si="3"/>
        <v>-7364452</v>
      </c>
      <c r="R34" s="31">
        <f t="shared" si="3"/>
        <v>-34063953</v>
      </c>
      <c r="S34" s="31">
        <f t="shared" si="3"/>
        <v>154456</v>
      </c>
      <c r="T34" s="31">
        <f t="shared" si="3"/>
        <v>17106498</v>
      </c>
      <c r="U34" s="31">
        <f t="shared" si="3"/>
        <v>35467007</v>
      </c>
      <c r="V34" s="31">
        <f t="shared" si="3"/>
        <v>52727961</v>
      </c>
      <c r="W34" s="31">
        <f t="shared" si="3"/>
        <v>522531185</v>
      </c>
      <c r="X34" s="31">
        <f t="shared" si="3"/>
        <v>63455564</v>
      </c>
      <c r="Y34" s="31">
        <f t="shared" si="3"/>
        <v>459075621</v>
      </c>
      <c r="Z34" s="32">
        <f>+IF(X34&lt;&gt;0,+(Y34/X34)*100,0)</f>
        <v>723.45999635272335</v>
      </c>
      <c r="AA34" s="33">
        <f>SUM(AA29:AA33)</f>
        <v>63455564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432200710</v>
      </c>
      <c r="D40" s="29">
        <f>+D34+D39</f>
        <v>0</v>
      </c>
      <c r="E40" s="30">
        <f t="shared" si="5"/>
        <v>64856385</v>
      </c>
      <c r="F40" s="31">
        <f t="shared" si="5"/>
        <v>63455564</v>
      </c>
      <c r="G40" s="31">
        <f t="shared" si="5"/>
        <v>412017686</v>
      </c>
      <c r="H40" s="31">
        <f t="shared" si="5"/>
        <v>24562502</v>
      </c>
      <c r="I40" s="31">
        <f t="shared" si="5"/>
        <v>23982486</v>
      </c>
      <c r="J40" s="31">
        <f t="shared" si="5"/>
        <v>460562674</v>
      </c>
      <c r="K40" s="31">
        <f t="shared" si="5"/>
        <v>19107506</v>
      </c>
      <c r="L40" s="31">
        <f t="shared" si="5"/>
        <v>15399343</v>
      </c>
      <c r="M40" s="31">
        <f t="shared" si="5"/>
        <v>8797654</v>
      </c>
      <c r="N40" s="31">
        <f t="shared" si="5"/>
        <v>43304503</v>
      </c>
      <c r="O40" s="31">
        <f t="shared" si="5"/>
        <v>-1383881</v>
      </c>
      <c r="P40" s="31">
        <f t="shared" si="5"/>
        <v>-25315620</v>
      </c>
      <c r="Q40" s="31">
        <f t="shared" si="5"/>
        <v>-7364452</v>
      </c>
      <c r="R40" s="31">
        <f t="shared" si="5"/>
        <v>-34063953</v>
      </c>
      <c r="S40" s="31">
        <f t="shared" si="5"/>
        <v>154456</v>
      </c>
      <c r="T40" s="31">
        <f t="shared" si="5"/>
        <v>17106498</v>
      </c>
      <c r="U40" s="31">
        <f t="shared" si="5"/>
        <v>35467007</v>
      </c>
      <c r="V40" s="31">
        <f t="shared" si="5"/>
        <v>52727961</v>
      </c>
      <c r="W40" s="31">
        <f t="shared" si="5"/>
        <v>522531185</v>
      </c>
      <c r="X40" s="31">
        <f t="shared" si="5"/>
        <v>63455564</v>
      </c>
      <c r="Y40" s="31">
        <f t="shared" si="5"/>
        <v>459075621</v>
      </c>
      <c r="Z40" s="32">
        <f>+IF(X40&lt;&gt;0,+(Y40/X40)*100,0)</f>
        <v>723.45999635272335</v>
      </c>
      <c r="AA40" s="33">
        <f>+AA34+AA39</f>
        <v>63455564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12029978</v>
      </c>
      <c r="D42" s="43">
        <f>+D25-D40</f>
        <v>0</v>
      </c>
      <c r="E42" s="44">
        <f t="shared" si="6"/>
        <v>-17449776</v>
      </c>
      <c r="F42" s="45">
        <f t="shared" si="6"/>
        <v>-12673826</v>
      </c>
      <c r="G42" s="45">
        <f t="shared" si="6"/>
        <v>45951207</v>
      </c>
      <c r="H42" s="45">
        <f t="shared" si="6"/>
        <v>-19064826</v>
      </c>
      <c r="I42" s="45">
        <f t="shared" si="6"/>
        <v>-13179007</v>
      </c>
      <c r="J42" s="45">
        <f t="shared" si="6"/>
        <v>13707374</v>
      </c>
      <c r="K42" s="45">
        <f t="shared" si="6"/>
        <v>-5816701</v>
      </c>
      <c r="L42" s="45">
        <f t="shared" si="6"/>
        <v>-2891601</v>
      </c>
      <c r="M42" s="45">
        <f t="shared" si="6"/>
        <v>485605</v>
      </c>
      <c r="N42" s="45">
        <f t="shared" si="6"/>
        <v>-8222697</v>
      </c>
      <c r="O42" s="45">
        <f t="shared" si="6"/>
        <v>2348080</v>
      </c>
      <c r="P42" s="45">
        <f t="shared" si="6"/>
        <v>37295469</v>
      </c>
      <c r="Q42" s="45">
        <f t="shared" si="6"/>
        <v>8186940</v>
      </c>
      <c r="R42" s="45">
        <f t="shared" si="6"/>
        <v>47830489</v>
      </c>
      <c r="S42" s="45">
        <f t="shared" si="6"/>
        <v>7471004</v>
      </c>
      <c r="T42" s="45">
        <f t="shared" si="6"/>
        <v>-3784170</v>
      </c>
      <c r="U42" s="45">
        <f t="shared" si="6"/>
        <v>27007512</v>
      </c>
      <c r="V42" s="45">
        <f t="shared" si="6"/>
        <v>30694346</v>
      </c>
      <c r="W42" s="45">
        <f t="shared" si="6"/>
        <v>84009512</v>
      </c>
      <c r="X42" s="45">
        <f t="shared" si="6"/>
        <v>-12673826</v>
      </c>
      <c r="Y42" s="45">
        <f t="shared" si="6"/>
        <v>96683338</v>
      </c>
      <c r="Z42" s="46">
        <f>+IF(X42&lt;&gt;0,+(Y42/X42)*100,0)</f>
        <v>-762.85833496530563</v>
      </c>
      <c r="AA42" s="47">
        <f>+AA25-AA40</f>
        <v>-12673826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-544630</v>
      </c>
      <c r="D45" s="18"/>
      <c r="E45" s="19">
        <v>-17449776</v>
      </c>
      <c r="F45" s="20">
        <v>-12673827</v>
      </c>
      <c r="G45" s="20">
        <v>-544630</v>
      </c>
      <c r="H45" s="20"/>
      <c r="I45" s="20"/>
      <c r="J45" s="20">
        <v>-544630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-544630</v>
      </c>
      <c r="X45" s="20">
        <v>-12673827</v>
      </c>
      <c r="Y45" s="20">
        <v>12129197</v>
      </c>
      <c r="Z45" s="48">
        <v>-95.702718681578972</v>
      </c>
      <c r="AA45" s="22">
        <v>-12673827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-544630</v>
      </c>
      <c r="D48" s="51">
        <f>SUM(D45:D47)</f>
        <v>0</v>
      </c>
      <c r="E48" s="52">
        <f t="shared" si="7"/>
        <v>-17449776</v>
      </c>
      <c r="F48" s="53">
        <f t="shared" si="7"/>
        <v>-12673827</v>
      </c>
      <c r="G48" s="53">
        <f t="shared" si="7"/>
        <v>-544630</v>
      </c>
      <c r="H48" s="53">
        <f t="shared" si="7"/>
        <v>0</v>
      </c>
      <c r="I48" s="53">
        <f t="shared" si="7"/>
        <v>0</v>
      </c>
      <c r="J48" s="53">
        <f t="shared" si="7"/>
        <v>-544630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-544630</v>
      </c>
      <c r="X48" s="53">
        <f t="shared" si="7"/>
        <v>-12673827</v>
      </c>
      <c r="Y48" s="53">
        <f t="shared" si="7"/>
        <v>12129197</v>
      </c>
      <c r="Z48" s="54">
        <f>+IF(X48&lt;&gt;0,+(Y48/X48)*100,0)</f>
        <v>-95.702718681578972</v>
      </c>
      <c r="AA48" s="55">
        <f>SUM(AA45:AA47)</f>
        <v>-12673827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-648939881</v>
      </c>
      <c r="F6" s="20">
        <v>-626359934</v>
      </c>
      <c r="G6" s="20">
        <v>-120605412</v>
      </c>
      <c r="H6" s="20">
        <v>58807793</v>
      </c>
      <c r="I6" s="20">
        <v>20859216</v>
      </c>
      <c r="J6" s="20">
        <v>-40938403</v>
      </c>
      <c r="K6" s="20">
        <v>34029283</v>
      </c>
      <c r="L6" s="20">
        <v>32957510</v>
      </c>
      <c r="M6" s="20">
        <v>-29091690</v>
      </c>
      <c r="N6" s="20">
        <v>37895103</v>
      </c>
      <c r="O6" s="20">
        <v>31716785</v>
      </c>
      <c r="P6" s="20">
        <v>30504073</v>
      </c>
      <c r="Q6" s="20">
        <v>-8169214</v>
      </c>
      <c r="R6" s="20">
        <v>54051644</v>
      </c>
      <c r="S6" s="20">
        <v>61853096</v>
      </c>
      <c r="T6" s="20">
        <v>5285007</v>
      </c>
      <c r="U6" s="20">
        <v>53888587</v>
      </c>
      <c r="V6" s="20">
        <v>121026690</v>
      </c>
      <c r="W6" s="20">
        <v>172035034</v>
      </c>
      <c r="X6" s="20">
        <v>-626359934</v>
      </c>
      <c r="Y6" s="20">
        <v>798394968</v>
      </c>
      <c r="Z6" s="21">
        <v>-127.46584266675013</v>
      </c>
      <c r="AA6" s="22">
        <v>-626359934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44925006</v>
      </c>
      <c r="D8" s="18"/>
      <c r="E8" s="19">
        <v>802966533</v>
      </c>
      <c r="F8" s="20">
        <v>75646686</v>
      </c>
      <c r="G8" s="20">
        <v>76200894</v>
      </c>
      <c r="H8" s="20">
        <v>48475213</v>
      </c>
      <c r="I8" s="20">
        <v>39044798</v>
      </c>
      <c r="J8" s="20">
        <v>163720905</v>
      </c>
      <c r="K8" s="20">
        <v>17021917</v>
      </c>
      <c r="L8" s="20">
        <v>11426203</v>
      </c>
      <c r="M8" s="20">
        <v>16749294</v>
      </c>
      <c r="N8" s="20">
        <v>45197414</v>
      </c>
      <c r="O8" s="20">
        <v>19259021</v>
      </c>
      <c r="P8" s="20">
        <v>20944467</v>
      </c>
      <c r="Q8" s="20">
        <v>-213084893</v>
      </c>
      <c r="R8" s="20">
        <v>-172881405</v>
      </c>
      <c r="S8" s="20">
        <v>43396463</v>
      </c>
      <c r="T8" s="20">
        <v>68398895</v>
      </c>
      <c r="U8" s="20">
        <v>-51112157</v>
      </c>
      <c r="V8" s="20">
        <v>60683201</v>
      </c>
      <c r="W8" s="20">
        <v>96720115</v>
      </c>
      <c r="X8" s="20">
        <v>75646686</v>
      </c>
      <c r="Y8" s="20">
        <v>21073429</v>
      </c>
      <c r="Z8" s="21">
        <v>27.857702847683242</v>
      </c>
      <c r="AA8" s="22">
        <v>75646686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-2041702</v>
      </c>
      <c r="F9" s="20">
        <v>-2923182</v>
      </c>
      <c r="G9" s="20">
        <v>684380</v>
      </c>
      <c r="H9" s="20">
        <v>-17425388</v>
      </c>
      <c r="I9" s="20">
        <v>69828533</v>
      </c>
      <c r="J9" s="20">
        <v>53087525</v>
      </c>
      <c r="K9" s="20">
        <v>-5861728</v>
      </c>
      <c r="L9" s="20">
        <v>10242502</v>
      </c>
      <c r="M9" s="20">
        <v>-4081358</v>
      </c>
      <c r="N9" s="20">
        <v>299416</v>
      </c>
      <c r="O9" s="20">
        <v>15098240</v>
      </c>
      <c r="P9" s="20">
        <v>9021757</v>
      </c>
      <c r="Q9" s="20">
        <v>13215289</v>
      </c>
      <c r="R9" s="20">
        <v>37335286</v>
      </c>
      <c r="S9" s="20">
        <v>578276</v>
      </c>
      <c r="T9" s="20">
        <v>1686712</v>
      </c>
      <c r="U9" s="20">
        <v>37040588</v>
      </c>
      <c r="V9" s="20">
        <v>39305576</v>
      </c>
      <c r="W9" s="20">
        <v>130027803</v>
      </c>
      <c r="X9" s="20">
        <v>-2923182</v>
      </c>
      <c r="Y9" s="20">
        <v>132950985</v>
      </c>
      <c r="Z9" s="21">
        <v>-4548.1596766810962</v>
      </c>
      <c r="AA9" s="22">
        <v>-2923182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1300000</v>
      </c>
      <c r="G11" s="20">
        <v>-2245105</v>
      </c>
      <c r="H11" s="20">
        <v>-2919962</v>
      </c>
      <c r="I11" s="20">
        <v>-2831759</v>
      </c>
      <c r="J11" s="20">
        <v>-7996826</v>
      </c>
      <c r="K11" s="20">
        <v>-5370730</v>
      </c>
      <c r="L11" s="20">
        <v>-4306291</v>
      </c>
      <c r="M11" s="20">
        <v>-3039713</v>
      </c>
      <c r="N11" s="20">
        <v>-12716734</v>
      </c>
      <c r="O11" s="20">
        <v>-2540359</v>
      </c>
      <c r="P11" s="20">
        <v>-72255</v>
      </c>
      <c r="Q11" s="20">
        <v>-5829651</v>
      </c>
      <c r="R11" s="20">
        <v>-8442265</v>
      </c>
      <c r="S11" s="20">
        <v>-5143798</v>
      </c>
      <c r="T11" s="20">
        <v>-8205528</v>
      </c>
      <c r="U11" s="20">
        <v>-14594611</v>
      </c>
      <c r="V11" s="20">
        <v>-27943937</v>
      </c>
      <c r="W11" s="20">
        <v>-57099762</v>
      </c>
      <c r="X11" s="20">
        <v>1300000</v>
      </c>
      <c r="Y11" s="20">
        <v>-58399762</v>
      </c>
      <c r="Z11" s="21">
        <v>-4492.2893846153847</v>
      </c>
      <c r="AA11" s="22">
        <v>1300000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44925006</v>
      </c>
      <c r="D12" s="29">
        <f>SUM(D6:D11)</f>
        <v>0</v>
      </c>
      <c r="E12" s="30">
        <f t="shared" si="0"/>
        <v>151984950</v>
      </c>
      <c r="F12" s="31">
        <f t="shared" si="0"/>
        <v>-552336430</v>
      </c>
      <c r="G12" s="31">
        <f t="shared" si="0"/>
        <v>-45965243</v>
      </c>
      <c r="H12" s="31">
        <f t="shared" si="0"/>
        <v>86937656</v>
      </c>
      <c r="I12" s="31">
        <f t="shared" si="0"/>
        <v>126900788</v>
      </c>
      <c r="J12" s="31">
        <f t="shared" si="0"/>
        <v>167873201</v>
      </c>
      <c r="K12" s="31">
        <f t="shared" si="0"/>
        <v>39818742</v>
      </c>
      <c r="L12" s="31">
        <f t="shared" si="0"/>
        <v>50319924</v>
      </c>
      <c r="M12" s="31">
        <f t="shared" si="0"/>
        <v>-19463467</v>
      </c>
      <c r="N12" s="31">
        <f t="shared" si="0"/>
        <v>70675199</v>
      </c>
      <c r="O12" s="31">
        <f t="shared" si="0"/>
        <v>63533687</v>
      </c>
      <c r="P12" s="31">
        <f t="shared" si="0"/>
        <v>60398042</v>
      </c>
      <c r="Q12" s="31">
        <f t="shared" si="0"/>
        <v>-213868469</v>
      </c>
      <c r="R12" s="31">
        <f t="shared" si="0"/>
        <v>-89936740</v>
      </c>
      <c r="S12" s="31">
        <f t="shared" si="0"/>
        <v>100684037</v>
      </c>
      <c r="T12" s="31">
        <f t="shared" si="0"/>
        <v>67165086</v>
      </c>
      <c r="U12" s="31">
        <f t="shared" si="0"/>
        <v>25222407</v>
      </c>
      <c r="V12" s="31">
        <f t="shared" si="0"/>
        <v>193071530</v>
      </c>
      <c r="W12" s="31">
        <f t="shared" si="0"/>
        <v>341683190</v>
      </c>
      <c r="X12" s="31">
        <f t="shared" si="0"/>
        <v>-552336430</v>
      </c>
      <c r="Y12" s="31">
        <f t="shared" si="0"/>
        <v>894019620</v>
      </c>
      <c r="Z12" s="32">
        <f>+IF(X12&lt;&gt;0,+(Y12/X12)*100,0)</f>
        <v>-161.86142565320199</v>
      </c>
      <c r="AA12" s="33">
        <f>SUM(AA6:AA11)</f>
        <v>-552336430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1500442679</v>
      </c>
      <c r="D19" s="18"/>
      <c r="E19" s="19">
        <v>1033784331</v>
      </c>
      <c r="F19" s="20">
        <v>42437616</v>
      </c>
      <c r="G19" s="20">
        <v>1416394</v>
      </c>
      <c r="H19" s="20"/>
      <c r="I19" s="20"/>
      <c r="J19" s="20">
        <v>1416394</v>
      </c>
      <c r="K19" s="20">
        <v>285075</v>
      </c>
      <c r="L19" s="20">
        <v>1677022</v>
      </c>
      <c r="M19" s="20">
        <v>1374176</v>
      </c>
      <c r="N19" s="20">
        <v>3336273</v>
      </c>
      <c r="O19" s="20">
        <v>-5017</v>
      </c>
      <c r="P19" s="20">
        <v>6648612</v>
      </c>
      <c r="Q19" s="20">
        <v>22783569</v>
      </c>
      <c r="R19" s="20">
        <v>29427164</v>
      </c>
      <c r="S19" s="20">
        <v>599508</v>
      </c>
      <c r="T19" s="20">
        <v>-275894</v>
      </c>
      <c r="U19" s="20">
        <v>21084513</v>
      </c>
      <c r="V19" s="20">
        <v>21408127</v>
      </c>
      <c r="W19" s="20">
        <v>55587958</v>
      </c>
      <c r="X19" s="20">
        <v>42437616</v>
      </c>
      <c r="Y19" s="20">
        <v>13150342</v>
      </c>
      <c r="Z19" s="21">
        <v>30.987466402448245</v>
      </c>
      <c r="AA19" s="22">
        <v>42437616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2408109546</v>
      </c>
      <c r="D24" s="29">
        <f>SUM(D15:D23)</f>
        <v>0</v>
      </c>
      <c r="E24" s="36">
        <f t="shared" si="1"/>
        <v>1033784331</v>
      </c>
      <c r="F24" s="37">
        <f t="shared" si="1"/>
        <v>42437616</v>
      </c>
      <c r="G24" s="37">
        <f t="shared" si="1"/>
        <v>1416394</v>
      </c>
      <c r="H24" s="37">
        <f t="shared" si="1"/>
        <v>0</v>
      </c>
      <c r="I24" s="37">
        <f t="shared" si="1"/>
        <v>0</v>
      </c>
      <c r="J24" s="37">
        <f t="shared" si="1"/>
        <v>1416394</v>
      </c>
      <c r="K24" s="37">
        <f t="shared" si="1"/>
        <v>285075</v>
      </c>
      <c r="L24" s="37">
        <f t="shared" si="1"/>
        <v>1677022</v>
      </c>
      <c r="M24" s="37">
        <f t="shared" si="1"/>
        <v>1374176</v>
      </c>
      <c r="N24" s="37">
        <f t="shared" si="1"/>
        <v>3336273</v>
      </c>
      <c r="O24" s="37">
        <f t="shared" si="1"/>
        <v>-5017</v>
      </c>
      <c r="P24" s="37">
        <f t="shared" si="1"/>
        <v>6648612</v>
      </c>
      <c r="Q24" s="37">
        <f t="shared" si="1"/>
        <v>22783569</v>
      </c>
      <c r="R24" s="37">
        <f t="shared" si="1"/>
        <v>29427164</v>
      </c>
      <c r="S24" s="37">
        <f t="shared" si="1"/>
        <v>599508</v>
      </c>
      <c r="T24" s="37">
        <f t="shared" si="1"/>
        <v>-275894</v>
      </c>
      <c r="U24" s="37">
        <f t="shared" si="1"/>
        <v>21084513</v>
      </c>
      <c r="V24" s="37">
        <f t="shared" si="1"/>
        <v>21408127</v>
      </c>
      <c r="W24" s="37">
        <f t="shared" si="1"/>
        <v>55587958</v>
      </c>
      <c r="X24" s="37">
        <f t="shared" si="1"/>
        <v>42437616</v>
      </c>
      <c r="Y24" s="37">
        <f t="shared" si="1"/>
        <v>13150342</v>
      </c>
      <c r="Z24" s="38">
        <f>+IF(X24&lt;&gt;0,+(Y24/X24)*100,0)</f>
        <v>30.987466402448245</v>
      </c>
      <c r="AA24" s="39">
        <f>SUM(AA15:AA23)</f>
        <v>42437616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2453034552</v>
      </c>
      <c r="D25" s="29">
        <f>+D12+D24</f>
        <v>0</v>
      </c>
      <c r="E25" s="30">
        <f t="shared" si="2"/>
        <v>1185769281</v>
      </c>
      <c r="F25" s="31">
        <f t="shared" si="2"/>
        <v>-509898814</v>
      </c>
      <c r="G25" s="31">
        <f t="shared" si="2"/>
        <v>-44548849</v>
      </c>
      <c r="H25" s="31">
        <f t="shared" si="2"/>
        <v>86937656</v>
      </c>
      <c r="I25" s="31">
        <f t="shared" si="2"/>
        <v>126900788</v>
      </c>
      <c r="J25" s="31">
        <f t="shared" si="2"/>
        <v>169289595</v>
      </c>
      <c r="K25" s="31">
        <f t="shared" si="2"/>
        <v>40103817</v>
      </c>
      <c r="L25" s="31">
        <f t="shared" si="2"/>
        <v>51996946</v>
      </c>
      <c r="M25" s="31">
        <f t="shared" si="2"/>
        <v>-18089291</v>
      </c>
      <c r="N25" s="31">
        <f t="shared" si="2"/>
        <v>74011472</v>
      </c>
      <c r="O25" s="31">
        <f t="shared" si="2"/>
        <v>63528670</v>
      </c>
      <c r="P25" s="31">
        <f t="shared" si="2"/>
        <v>67046654</v>
      </c>
      <c r="Q25" s="31">
        <f t="shared" si="2"/>
        <v>-191084900</v>
      </c>
      <c r="R25" s="31">
        <f t="shared" si="2"/>
        <v>-60509576</v>
      </c>
      <c r="S25" s="31">
        <f t="shared" si="2"/>
        <v>101283545</v>
      </c>
      <c r="T25" s="31">
        <f t="shared" si="2"/>
        <v>66889192</v>
      </c>
      <c r="U25" s="31">
        <f t="shared" si="2"/>
        <v>46306920</v>
      </c>
      <c r="V25" s="31">
        <f t="shared" si="2"/>
        <v>214479657</v>
      </c>
      <c r="W25" s="31">
        <f t="shared" si="2"/>
        <v>397271148</v>
      </c>
      <c r="X25" s="31">
        <f t="shared" si="2"/>
        <v>-509898814</v>
      </c>
      <c r="Y25" s="31">
        <f t="shared" si="2"/>
        <v>907169962</v>
      </c>
      <c r="Z25" s="32">
        <f>+IF(X25&lt;&gt;0,+(Y25/X25)*100,0)</f>
        <v>-177.91176152843533</v>
      </c>
      <c r="AA25" s="33">
        <f>+AA12+AA24</f>
        <v>-509898814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-19038</v>
      </c>
      <c r="H31" s="20">
        <v>-35789</v>
      </c>
      <c r="I31" s="20">
        <v>-22550</v>
      </c>
      <c r="J31" s="20">
        <v>-77377</v>
      </c>
      <c r="K31" s="20">
        <v>-36026</v>
      </c>
      <c r="L31" s="20">
        <v>-488301</v>
      </c>
      <c r="M31" s="20">
        <v>-81183</v>
      </c>
      <c r="N31" s="20">
        <v>-605510</v>
      </c>
      <c r="O31" s="20">
        <v>-42222</v>
      </c>
      <c r="P31" s="20">
        <v>-161161</v>
      </c>
      <c r="Q31" s="20">
        <v>-66906</v>
      </c>
      <c r="R31" s="20">
        <v>-270289</v>
      </c>
      <c r="S31" s="20">
        <v>-35369</v>
      </c>
      <c r="T31" s="20">
        <v>-207353</v>
      </c>
      <c r="U31" s="20">
        <v>-547966</v>
      </c>
      <c r="V31" s="20">
        <v>-790688</v>
      </c>
      <c r="W31" s="20">
        <v>-1743864</v>
      </c>
      <c r="X31" s="20"/>
      <c r="Y31" s="20">
        <v>-1743864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84203900</v>
      </c>
      <c r="G32" s="20">
        <v>-131814079</v>
      </c>
      <c r="H32" s="20">
        <v>9390594</v>
      </c>
      <c r="I32" s="20">
        <v>555991803</v>
      </c>
      <c r="J32" s="20">
        <v>433568318</v>
      </c>
      <c r="K32" s="20">
        <v>-27910912</v>
      </c>
      <c r="L32" s="20">
        <v>88483318</v>
      </c>
      <c r="M32" s="20">
        <v>-93502420</v>
      </c>
      <c r="N32" s="20">
        <v>-32930014</v>
      </c>
      <c r="O32" s="20">
        <v>229836295</v>
      </c>
      <c r="P32" s="20">
        <v>98337564</v>
      </c>
      <c r="Q32" s="20">
        <v>74488721</v>
      </c>
      <c r="R32" s="20">
        <v>402662580</v>
      </c>
      <c r="S32" s="20">
        <v>97907524</v>
      </c>
      <c r="T32" s="20">
        <v>-23213764</v>
      </c>
      <c r="U32" s="20">
        <v>376229636</v>
      </c>
      <c r="V32" s="20">
        <v>450923396</v>
      </c>
      <c r="W32" s="20">
        <v>1254224280</v>
      </c>
      <c r="X32" s="20">
        <v>84203900</v>
      </c>
      <c r="Y32" s="20">
        <v>1170020380</v>
      </c>
      <c r="Z32" s="21">
        <v>1389.5085382030998</v>
      </c>
      <c r="AA32" s="22">
        <v>84203900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84203900</v>
      </c>
      <c r="G34" s="31">
        <f t="shared" si="3"/>
        <v>-131833117</v>
      </c>
      <c r="H34" s="31">
        <f t="shared" si="3"/>
        <v>9354805</v>
      </c>
      <c r="I34" s="31">
        <f t="shared" si="3"/>
        <v>555969253</v>
      </c>
      <c r="J34" s="31">
        <f t="shared" si="3"/>
        <v>433490941</v>
      </c>
      <c r="K34" s="31">
        <f t="shared" si="3"/>
        <v>-27946938</v>
      </c>
      <c r="L34" s="31">
        <f t="shared" si="3"/>
        <v>87995017</v>
      </c>
      <c r="M34" s="31">
        <f t="shared" si="3"/>
        <v>-93583603</v>
      </c>
      <c r="N34" s="31">
        <f t="shared" si="3"/>
        <v>-33535524</v>
      </c>
      <c r="O34" s="31">
        <f t="shared" si="3"/>
        <v>229794073</v>
      </c>
      <c r="P34" s="31">
        <f t="shared" si="3"/>
        <v>98176403</v>
      </c>
      <c r="Q34" s="31">
        <f t="shared" si="3"/>
        <v>74421815</v>
      </c>
      <c r="R34" s="31">
        <f t="shared" si="3"/>
        <v>402392291</v>
      </c>
      <c r="S34" s="31">
        <f t="shared" si="3"/>
        <v>97872155</v>
      </c>
      <c r="T34" s="31">
        <f t="shared" si="3"/>
        <v>-23421117</v>
      </c>
      <c r="U34" s="31">
        <f t="shared" si="3"/>
        <v>375681670</v>
      </c>
      <c r="V34" s="31">
        <f t="shared" si="3"/>
        <v>450132708</v>
      </c>
      <c r="W34" s="31">
        <f t="shared" si="3"/>
        <v>1252480416</v>
      </c>
      <c r="X34" s="31">
        <f t="shared" si="3"/>
        <v>84203900</v>
      </c>
      <c r="Y34" s="31">
        <f t="shared" si="3"/>
        <v>1168276516</v>
      </c>
      <c r="Z34" s="32">
        <f>+IF(X34&lt;&gt;0,+(Y34/X34)*100,0)</f>
        <v>1387.4375367411724</v>
      </c>
      <c r="AA34" s="33">
        <f>SUM(AA29:AA33)</f>
        <v>84203900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84203900</v>
      </c>
      <c r="G40" s="31">
        <f t="shared" si="5"/>
        <v>-131833117</v>
      </c>
      <c r="H40" s="31">
        <f t="shared" si="5"/>
        <v>9354805</v>
      </c>
      <c r="I40" s="31">
        <f t="shared" si="5"/>
        <v>555969253</v>
      </c>
      <c r="J40" s="31">
        <f t="shared" si="5"/>
        <v>433490941</v>
      </c>
      <c r="K40" s="31">
        <f t="shared" si="5"/>
        <v>-27946938</v>
      </c>
      <c r="L40" s="31">
        <f t="shared" si="5"/>
        <v>87995017</v>
      </c>
      <c r="M40" s="31">
        <f t="shared" si="5"/>
        <v>-93583603</v>
      </c>
      <c r="N40" s="31">
        <f t="shared" si="5"/>
        <v>-33535524</v>
      </c>
      <c r="O40" s="31">
        <f t="shared" si="5"/>
        <v>229794073</v>
      </c>
      <c r="P40" s="31">
        <f t="shared" si="5"/>
        <v>98176403</v>
      </c>
      <c r="Q40" s="31">
        <f t="shared" si="5"/>
        <v>74421815</v>
      </c>
      <c r="R40" s="31">
        <f t="shared" si="5"/>
        <v>402392291</v>
      </c>
      <c r="S40" s="31">
        <f t="shared" si="5"/>
        <v>97872155</v>
      </c>
      <c r="T40" s="31">
        <f t="shared" si="5"/>
        <v>-23421117</v>
      </c>
      <c r="U40" s="31">
        <f t="shared" si="5"/>
        <v>375681670</v>
      </c>
      <c r="V40" s="31">
        <f t="shared" si="5"/>
        <v>450132708</v>
      </c>
      <c r="W40" s="31">
        <f t="shared" si="5"/>
        <v>1252480416</v>
      </c>
      <c r="X40" s="31">
        <f t="shared" si="5"/>
        <v>84203900</v>
      </c>
      <c r="Y40" s="31">
        <f t="shared" si="5"/>
        <v>1168276516</v>
      </c>
      <c r="Z40" s="32">
        <f>+IF(X40&lt;&gt;0,+(Y40/X40)*100,0)</f>
        <v>1387.4375367411724</v>
      </c>
      <c r="AA40" s="33">
        <f>+AA34+AA39</f>
        <v>84203900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2453034552</v>
      </c>
      <c r="D42" s="43">
        <f>+D25-D40</f>
        <v>0</v>
      </c>
      <c r="E42" s="44">
        <f t="shared" si="6"/>
        <v>1185769281</v>
      </c>
      <c r="F42" s="45">
        <f t="shared" si="6"/>
        <v>-594102714</v>
      </c>
      <c r="G42" s="45">
        <f t="shared" si="6"/>
        <v>87284268</v>
      </c>
      <c r="H42" s="45">
        <f t="shared" si="6"/>
        <v>77582851</v>
      </c>
      <c r="I42" s="45">
        <f t="shared" si="6"/>
        <v>-429068465</v>
      </c>
      <c r="J42" s="45">
        <f t="shared" si="6"/>
        <v>-264201346</v>
      </c>
      <c r="K42" s="45">
        <f t="shared" si="6"/>
        <v>68050755</v>
      </c>
      <c r="L42" s="45">
        <f t="shared" si="6"/>
        <v>-35998071</v>
      </c>
      <c r="M42" s="45">
        <f t="shared" si="6"/>
        <v>75494312</v>
      </c>
      <c r="N42" s="45">
        <f t="shared" si="6"/>
        <v>107546996</v>
      </c>
      <c r="O42" s="45">
        <f t="shared" si="6"/>
        <v>-166265403</v>
      </c>
      <c r="P42" s="45">
        <f t="shared" si="6"/>
        <v>-31129749</v>
      </c>
      <c r="Q42" s="45">
        <f t="shared" si="6"/>
        <v>-265506715</v>
      </c>
      <c r="R42" s="45">
        <f t="shared" si="6"/>
        <v>-462901867</v>
      </c>
      <c r="S42" s="45">
        <f t="shared" si="6"/>
        <v>3411390</v>
      </c>
      <c r="T42" s="45">
        <f t="shared" si="6"/>
        <v>90310309</v>
      </c>
      <c r="U42" s="45">
        <f t="shared" si="6"/>
        <v>-329374750</v>
      </c>
      <c r="V42" s="45">
        <f t="shared" si="6"/>
        <v>-235653051</v>
      </c>
      <c r="W42" s="45">
        <f t="shared" si="6"/>
        <v>-855209268</v>
      </c>
      <c r="X42" s="45">
        <f t="shared" si="6"/>
        <v>-594102714</v>
      </c>
      <c r="Y42" s="45">
        <f t="shared" si="6"/>
        <v>-261106554</v>
      </c>
      <c r="Z42" s="46">
        <f>+IF(X42&lt;&gt;0,+(Y42/X42)*100,0)</f>
        <v>43.949732570991088</v>
      </c>
      <c r="AA42" s="47">
        <f>+AA25-AA40</f>
        <v>-594102714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>
        <v>60598214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60598214</v>
      </c>
      <c r="Y45" s="20">
        <v>-60598214</v>
      </c>
      <c r="Z45" s="48">
        <v>-100</v>
      </c>
      <c r="AA45" s="22">
        <v>60598214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60598214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60598214</v>
      </c>
      <c r="Y48" s="53">
        <f t="shared" si="7"/>
        <v>-60598214</v>
      </c>
      <c r="Z48" s="54">
        <f>+IF(X48&lt;&gt;0,+(Y48/X48)*100,0)</f>
        <v>-100</v>
      </c>
      <c r="AA48" s="55">
        <f>SUM(AA45:AA47)</f>
        <v>60598214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-833760680</v>
      </c>
      <c r="D6" s="18"/>
      <c r="E6" s="19">
        <v>-70568110</v>
      </c>
      <c r="F6" s="20">
        <v>-70568110</v>
      </c>
      <c r="G6" s="20">
        <v>-803718022</v>
      </c>
      <c r="H6" s="20">
        <v>-55050234</v>
      </c>
      <c r="I6" s="20">
        <v>-67804011</v>
      </c>
      <c r="J6" s="20">
        <v>-926572267</v>
      </c>
      <c r="K6" s="20">
        <v>-42487129</v>
      </c>
      <c r="L6" s="20">
        <v>-37968315</v>
      </c>
      <c r="M6" s="20">
        <v>-46089743</v>
      </c>
      <c r="N6" s="20">
        <v>-126545187</v>
      </c>
      <c r="O6" s="20">
        <v>-23495592</v>
      </c>
      <c r="P6" s="20">
        <v>-25238773</v>
      </c>
      <c r="Q6" s="20">
        <v>-54563840</v>
      </c>
      <c r="R6" s="20">
        <v>-103298205</v>
      </c>
      <c r="S6" s="20">
        <v>-25528442</v>
      </c>
      <c r="T6" s="20">
        <v>-51305191</v>
      </c>
      <c r="U6" s="20">
        <v>-21659434</v>
      </c>
      <c r="V6" s="20">
        <v>-98493067</v>
      </c>
      <c r="W6" s="20">
        <v>-1254908726</v>
      </c>
      <c r="X6" s="20">
        <v>-70568110</v>
      </c>
      <c r="Y6" s="20">
        <v>-1184340616</v>
      </c>
      <c r="Z6" s="21">
        <v>1678.2943683768774</v>
      </c>
      <c r="AA6" s="22">
        <v>-70568110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186502601</v>
      </c>
      <c r="D8" s="18"/>
      <c r="E8" s="19">
        <v>19231544</v>
      </c>
      <c r="F8" s="20">
        <v>19231544</v>
      </c>
      <c r="G8" s="20">
        <v>201542247</v>
      </c>
      <c r="H8" s="20">
        <v>4269198</v>
      </c>
      <c r="I8" s="20">
        <v>10733147</v>
      </c>
      <c r="J8" s="20">
        <v>216544592</v>
      </c>
      <c r="K8" s="20">
        <v>-4705162</v>
      </c>
      <c r="L8" s="20">
        <v>2615116</v>
      </c>
      <c r="M8" s="20">
        <v>25997348</v>
      </c>
      <c r="N8" s="20">
        <v>23907302</v>
      </c>
      <c r="O8" s="20">
        <v>-20085911</v>
      </c>
      <c r="P8" s="20">
        <v>470203</v>
      </c>
      <c r="Q8" s="20">
        <v>12860867</v>
      </c>
      <c r="R8" s="20">
        <v>-6754841</v>
      </c>
      <c r="S8" s="20">
        <v>11284999</v>
      </c>
      <c r="T8" s="20">
        <v>-2290622</v>
      </c>
      <c r="U8" s="20">
        <v>24395887</v>
      </c>
      <c r="V8" s="20">
        <v>33390264</v>
      </c>
      <c r="W8" s="20">
        <v>267087317</v>
      </c>
      <c r="X8" s="20">
        <v>19231544</v>
      </c>
      <c r="Y8" s="20">
        <v>247855773</v>
      </c>
      <c r="Z8" s="21">
        <v>1288.7980965022882</v>
      </c>
      <c r="AA8" s="22">
        <v>19231544</v>
      </c>
    </row>
    <row r="9" spans="1:27" ht="13.5" x14ac:dyDescent="0.25">
      <c r="A9" s="23" t="s">
        <v>37</v>
      </c>
      <c r="B9" s="17" t="s">
        <v>32</v>
      </c>
      <c r="C9" s="18">
        <v>147107</v>
      </c>
      <c r="D9" s="18"/>
      <c r="E9" s="19"/>
      <c r="F9" s="20"/>
      <c r="G9" s="20">
        <v>8240280</v>
      </c>
      <c r="H9" s="20">
        <v>5920721</v>
      </c>
      <c r="I9" s="20">
        <v>-51757</v>
      </c>
      <c r="J9" s="20">
        <v>14109244</v>
      </c>
      <c r="K9" s="20">
        <v>-3818028</v>
      </c>
      <c r="L9" s="20">
        <v>-1526512</v>
      </c>
      <c r="M9" s="20">
        <v>1569846</v>
      </c>
      <c r="N9" s="20">
        <v>-3774694</v>
      </c>
      <c r="O9" s="20">
        <v>-3968469</v>
      </c>
      <c r="P9" s="20">
        <v>-13655</v>
      </c>
      <c r="Q9" s="20">
        <v>3243858</v>
      </c>
      <c r="R9" s="20">
        <v>-738266</v>
      </c>
      <c r="S9" s="20">
        <v>-4387022</v>
      </c>
      <c r="T9" s="20">
        <v>506571</v>
      </c>
      <c r="U9" s="20">
        <v>-1745254</v>
      </c>
      <c r="V9" s="20">
        <v>-5625705</v>
      </c>
      <c r="W9" s="20">
        <v>3970579</v>
      </c>
      <c r="X9" s="20"/>
      <c r="Y9" s="20">
        <v>3970579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-33548397</v>
      </c>
      <c r="D11" s="18"/>
      <c r="E11" s="19">
        <v>-7943553</v>
      </c>
      <c r="F11" s="20">
        <v>-8954553</v>
      </c>
      <c r="G11" s="20">
        <v>-35099097</v>
      </c>
      <c r="H11" s="20">
        <v>-1505522</v>
      </c>
      <c r="I11" s="20">
        <v>-605445</v>
      </c>
      <c r="J11" s="20">
        <v>-37210064</v>
      </c>
      <c r="K11" s="20"/>
      <c r="L11" s="20">
        <v>-464931</v>
      </c>
      <c r="M11" s="20">
        <v>-1063470</v>
      </c>
      <c r="N11" s="20">
        <v>-1528401</v>
      </c>
      <c r="O11" s="20">
        <v>-1385436</v>
      </c>
      <c r="P11" s="20">
        <v>-924398</v>
      </c>
      <c r="Q11" s="20">
        <v>-2307272</v>
      </c>
      <c r="R11" s="20">
        <v>-4617106</v>
      </c>
      <c r="S11" s="20">
        <v>-2037803</v>
      </c>
      <c r="T11" s="20">
        <v>-1238231</v>
      </c>
      <c r="U11" s="20">
        <v>-1263590</v>
      </c>
      <c r="V11" s="20">
        <v>-4539624</v>
      </c>
      <c r="W11" s="20">
        <v>-47895195</v>
      </c>
      <c r="X11" s="20">
        <v>-8954553</v>
      </c>
      <c r="Y11" s="20">
        <v>-38940642</v>
      </c>
      <c r="Z11" s="21">
        <v>434.86974726711651</v>
      </c>
      <c r="AA11" s="22">
        <v>-8954553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-680659369</v>
      </c>
      <c r="D12" s="29">
        <f>SUM(D6:D11)</f>
        <v>0</v>
      </c>
      <c r="E12" s="30">
        <f t="shared" si="0"/>
        <v>-59280119</v>
      </c>
      <c r="F12" s="31">
        <f t="shared" si="0"/>
        <v>-60291119</v>
      </c>
      <c r="G12" s="31">
        <f t="shared" si="0"/>
        <v>-629034592</v>
      </c>
      <c r="H12" s="31">
        <f t="shared" si="0"/>
        <v>-46365837</v>
      </c>
      <c r="I12" s="31">
        <f t="shared" si="0"/>
        <v>-57728066</v>
      </c>
      <c r="J12" s="31">
        <f t="shared" si="0"/>
        <v>-733128495</v>
      </c>
      <c r="K12" s="31">
        <f t="shared" si="0"/>
        <v>-51010319</v>
      </c>
      <c r="L12" s="31">
        <f t="shared" si="0"/>
        <v>-37344642</v>
      </c>
      <c r="M12" s="31">
        <f t="shared" si="0"/>
        <v>-19586019</v>
      </c>
      <c r="N12" s="31">
        <f t="shared" si="0"/>
        <v>-107940980</v>
      </c>
      <c r="O12" s="31">
        <f t="shared" si="0"/>
        <v>-48935408</v>
      </c>
      <c r="P12" s="31">
        <f t="shared" si="0"/>
        <v>-25706623</v>
      </c>
      <c r="Q12" s="31">
        <f t="shared" si="0"/>
        <v>-40766387</v>
      </c>
      <c r="R12" s="31">
        <f t="shared" si="0"/>
        <v>-115408418</v>
      </c>
      <c r="S12" s="31">
        <f t="shared" si="0"/>
        <v>-20668268</v>
      </c>
      <c r="T12" s="31">
        <f t="shared" si="0"/>
        <v>-54327473</v>
      </c>
      <c r="U12" s="31">
        <f t="shared" si="0"/>
        <v>-272391</v>
      </c>
      <c r="V12" s="31">
        <f t="shared" si="0"/>
        <v>-75268132</v>
      </c>
      <c r="W12" s="31">
        <f t="shared" si="0"/>
        <v>-1031746025</v>
      </c>
      <c r="X12" s="31">
        <f t="shared" si="0"/>
        <v>-60291119</v>
      </c>
      <c r="Y12" s="31">
        <f t="shared" si="0"/>
        <v>-971454906</v>
      </c>
      <c r="Z12" s="32">
        <f>+IF(X12&lt;&gt;0,+(Y12/X12)*100,0)</f>
        <v>1611.2736371670262</v>
      </c>
      <c r="AA12" s="33">
        <f>SUM(AA6:AA11)</f>
        <v>-60291119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98240832</v>
      </c>
      <c r="D19" s="18"/>
      <c r="E19" s="19">
        <v>964372254</v>
      </c>
      <c r="F19" s="20">
        <v>964483749</v>
      </c>
      <c r="G19" s="20">
        <v>256072368</v>
      </c>
      <c r="H19" s="20">
        <v>-149135968</v>
      </c>
      <c r="I19" s="20">
        <v>5735214</v>
      </c>
      <c r="J19" s="20">
        <v>112671614</v>
      </c>
      <c r="K19" s="20">
        <v>13423178</v>
      </c>
      <c r="L19" s="20">
        <v>12730390</v>
      </c>
      <c r="M19" s="20">
        <v>18984939</v>
      </c>
      <c r="N19" s="20">
        <v>45138507</v>
      </c>
      <c r="O19" s="20">
        <v>-3480999</v>
      </c>
      <c r="P19" s="20">
        <v>2030443</v>
      </c>
      <c r="Q19" s="20">
        <v>16436687</v>
      </c>
      <c r="R19" s="20">
        <v>14986131</v>
      </c>
      <c r="S19" s="20">
        <v>3645149</v>
      </c>
      <c r="T19" s="20">
        <v>24427683</v>
      </c>
      <c r="U19" s="20">
        <v>-5049712</v>
      </c>
      <c r="V19" s="20">
        <v>23023120</v>
      </c>
      <c r="W19" s="20">
        <v>195819372</v>
      </c>
      <c r="X19" s="20">
        <v>964483749</v>
      </c>
      <c r="Y19" s="20">
        <v>-768664377</v>
      </c>
      <c r="Z19" s="21">
        <v>-79.6969754852759</v>
      </c>
      <c r="AA19" s="22">
        <v>964483749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-9859</v>
      </c>
      <c r="F22" s="20">
        <v>-9859</v>
      </c>
      <c r="G22" s="20">
        <v>-1616</v>
      </c>
      <c r="H22" s="20">
        <v>-28</v>
      </c>
      <c r="I22" s="20">
        <v>-822</v>
      </c>
      <c r="J22" s="20">
        <v>-2466</v>
      </c>
      <c r="K22" s="20">
        <v>-822</v>
      </c>
      <c r="L22" s="20">
        <v>-822</v>
      </c>
      <c r="M22" s="20">
        <v>-822</v>
      </c>
      <c r="N22" s="20">
        <v>-2466</v>
      </c>
      <c r="O22" s="20">
        <v>-822</v>
      </c>
      <c r="P22" s="20"/>
      <c r="Q22" s="20">
        <v>-822</v>
      </c>
      <c r="R22" s="20">
        <v>-1644</v>
      </c>
      <c r="S22" s="20">
        <v>-822</v>
      </c>
      <c r="T22" s="20">
        <v>-822</v>
      </c>
      <c r="U22" s="20">
        <v>-822</v>
      </c>
      <c r="V22" s="20">
        <v>-2466</v>
      </c>
      <c r="W22" s="20">
        <v>-9042</v>
      </c>
      <c r="X22" s="20">
        <v>-9859</v>
      </c>
      <c r="Y22" s="20">
        <v>817</v>
      </c>
      <c r="Z22" s="21">
        <v>-8.2868445075565464</v>
      </c>
      <c r="AA22" s="22">
        <v>-9859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98240832</v>
      </c>
      <c r="D24" s="29">
        <f>SUM(D15:D23)</f>
        <v>0</v>
      </c>
      <c r="E24" s="36">
        <f t="shared" si="1"/>
        <v>964362395</v>
      </c>
      <c r="F24" s="37">
        <f t="shared" si="1"/>
        <v>964473890</v>
      </c>
      <c r="G24" s="37">
        <f t="shared" si="1"/>
        <v>256070752</v>
      </c>
      <c r="H24" s="37">
        <f t="shared" si="1"/>
        <v>-149135996</v>
      </c>
      <c r="I24" s="37">
        <f t="shared" si="1"/>
        <v>5734392</v>
      </c>
      <c r="J24" s="37">
        <f t="shared" si="1"/>
        <v>112669148</v>
      </c>
      <c r="K24" s="37">
        <f t="shared" si="1"/>
        <v>13422356</v>
      </c>
      <c r="L24" s="37">
        <f t="shared" si="1"/>
        <v>12729568</v>
      </c>
      <c r="M24" s="37">
        <f t="shared" si="1"/>
        <v>18984117</v>
      </c>
      <c r="N24" s="37">
        <f t="shared" si="1"/>
        <v>45136041</v>
      </c>
      <c r="O24" s="37">
        <f t="shared" si="1"/>
        <v>-3481821</v>
      </c>
      <c r="P24" s="37">
        <f t="shared" si="1"/>
        <v>2030443</v>
      </c>
      <c r="Q24" s="37">
        <f t="shared" si="1"/>
        <v>16435865</v>
      </c>
      <c r="R24" s="37">
        <f t="shared" si="1"/>
        <v>14984487</v>
      </c>
      <c r="S24" s="37">
        <f t="shared" si="1"/>
        <v>3644327</v>
      </c>
      <c r="T24" s="37">
        <f t="shared" si="1"/>
        <v>24426861</v>
      </c>
      <c r="U24" s="37">
        <f t="shared" si="1"/>
        <v>-5050534</v>
      </c>
      <c r="V24" s="37">
        <f t="shared" si="1"/>
        <v>23020654</v>
      </c>
      <c r="W24" s="37">
        <f t="shared" si="1"/>
        <v>195810330</v>
      </c>
      <c r="X24" s="37">
        <f t="shared" si="1"/>
        <v>964473890</v>
      </c>
      <c r="Y24" s="37">
        <f t="shared" si="1"/>
        <v>-768663560</v>
      </c>
      <c r="Z24" s="38">
        <f>+IF(X24&lt;&gt;0,+(Y24/X24)*100,0)</f>
        <v>-79.69770545058509</v>
      </c>
      <c r="AA24" s="39">
        <f>SUM(AA15:AA23)</f>
        <v>964473890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-582418537</v>
      </c>
      <c r="D25" s="29">
        <f>+D12+D24</f>
        <v>0</v>
      </c>
      <c r="E25" s="30">
        <f t="shared" si="2"/>
        <v>905082276</v>
      </c>
      <c r="F25" s="31">
        <f t="shared" si="2"/>
        <v>904182771</v>
      </c>
      <c r="G25" s="31">
        <f t="shared" si="2"/>
        <v>-372963840</v>
      </c>
      <c r="H25" s="31">
        <f t="shared" si="2"/>
        <v>-195501833</v>
      </c>
      <c r="I25" s="31">
        <f t="shared" si="2"/>
        <v>-51993674</v>
      </c>
      <c r="J25" s="31">
        <f t="shared" si="2"/>
        <v>-620459347</v>
      </c>
      <c r="K25" s="31">
        <f t="shared" si="2"/>
        <v>-37587963</v>
      </c>
      <c r="L25" s="31">
        <f t="shared" si="2"/>
        <v>-24615074</v>
      </c>
      <c r="M25" s="31">
        <f t="shared" si="2"/>
        <v>-601902</v>
      </c>
      <c r="N25" s="31">
        <f t="shared" si="2"/>
        <v>-62804939</v>
      </c>
      <c r="O25" s="31">
        <f t="shared" si="2"/>
        <v>-52417229</v>
      </c>
      <c r="P25" s="31">
        <f t="shared" si="2"/>
        <v>-23676180</v>
      </c>
      <c r="Q25" s="31">
        <f t="shared" si="2"/>
        <v>-24330522</v>
      </c>
      <c r="R25" s="31">
        <f t="shared" si="2"/>
        <v>-100423931</v>
      </c>
      <c r="S25" s="31">
        <f t="shared" si="2"/>
        <v>-17023941</v>
      </c>
      <c r="T25" s="31">
        <f t="shared" si="2"/>
        <v>-29900612</v>
      </c>
      <c r="U25" s="31">
        <f t="shared" si="2"/>
        <v>-5322925</v>
      </c>
      <c r="V25" s="31">
        <f t="shared" si="2"/>
        <v>-52247478</v>
      </c>
      <c r="W25" s="31">
        <f t="shared" si="2"/>
        <v>-835935695</v>
      </c>
      <c r="X25" s="31">
        <f t="shared" si="2"/>
        <v>904182771</v>
      </c>
      <c r="Y25" s="31">
        <f t="shared" si="2"/>
        <v>-1740118466</v>
      </c>
      <c r="Z25" s="32">
        <f>+IF(X25&lt;&gt;0,+(Y25/X25)*100,0)</f>
        <v>-192.45207073294256</v>
      </c>
      <c r="AA25" s="33">
        <f>+AA12+AA24</f>
        <v>904182771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>
        <v>-3678</v>
      </c>
      <c r="L30" s="20">
        <v>-3678</v>
      </c>
      <c r="M30" s="20">
        <v>-3711</v>
      </c>
      <c r="N30" s="20">
        <v>-11067</v>
      </c>
      <c r="O30" s="20">
        <v>-3743</v>
      </c>
      <c r="P30" s="20">
        <v>-3743</v>
      </c>
      <c r="Q30" s="20">
        <v>-3743</v>
      </c>
      <c r="R30" s="20">
        <v>-11229</v>
      </c>
      <c r="S30" s="20">
        <v>-7486</v>
      </c>
      <c r="T30" s="20"/>
      <c r="U30" s="20">
        <v>-3743</v>
      </c>
      <c r="V30" s="20">
        <v>-11229</v>
      </c>
      <c r="W30" s="20">
        <v>-78538</v>
      </c>
      <c r="X30" s="20"/>
      <c r="Y30" s="20">
        <v>-78538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-6271081</v>
      </c>
      <c r="D31" s="18"/>
      <c r="E31" s="19">
        <v>58505446</v>
      </c>
      <c r="F31" s="20">
        <v>58505446</v>
      </c>
      <c r="G31" s="20">
        <v>-6338492</v>
      </c>
      <c r="H31" s="20">
        <v>-78894</v>
      </c>
      <c r="I31" s="20">
        <v>-52040</v>
      </c>
      <c r="J31" s="20">
        <v>-6469426</v>
      </c>
      <c r="K31" s="20">
        <v>-80664</v>
      </c>
      <c r="L31" s="20">
        <v>-81248</v>
      </c>
      <c r="M31" s="20">
        <v>-68238</v>
      </c>
      <c r="N31" s="20">
        <v>-230150</v>
      </c>
      <c r="O31" s="20">
        <v>-361386</v>
      </c>
      <c r="P31" s="20">
        <v>-24838</v>
      </c>
      <c r="Q31" s="20">
        <v>-61813</v>
      </c>
      <c r="R31" s="20">
        <v>-448037</v>
      </c>
      <c r="S31" s="20">
        <v>-568389</v>
      </c>
      <c r="T31" s="20">
        <v>-127507</v>
      </c>
      <c r="U31" s="20">
        <v>-35938</v>
      </c>
      <c r="V31" s="20">
        <v>-731834</v>
      </c>
      <c r="W31" s="20">
        <v>-7879447</v>
      </c>
      <c r="X31" s="20">
        <v>58505446</v>
      </c>
      <c r="Y31" s="20">
        <v>-66384893</v>
      </c>
      <c r="Z31" s="21">
        <v>-113.46788639129424</v>
      </c>
      <c r="AA31" s="22">
        <v>58505446</v>
      </c>
    </row>
    <row r="32" spans="1:27" ht="13.5" x14ac:dyDescent="0.25">
      <c r="A32" s="23" t="s">
        <v>58</v>
      </c>
      <c r="B32" s="17" t="s">
        <v>32</v>
      </c>
      <c r="C32" s="18">
        <v>-1213006513</v>
      </c>
      <c r="D32" s="18"/>
      <c r="E32" s="19">
        <v>8197841</v>
      </c>
      <c r="F32" s="20">
        <v>16067970</v>
      </c>
      <c r="G32" s="20">
        <v>-1231091884</v>
      </c>
      <c r="H32" s="20">
        <v>-42947555</v>
      </c>
      <c r="I32" s="20">
        <v>-34662921</v>
      </c>
      <c r="J32" s="20">
        <v>-1308702360</v>
      </c>
      <c r="K32" s="20">
        <v>-41028256</v>
      </c>
      <c r="L32" s="20">
        <v>-32473067</v>
      </c>
      <c r="M32" s="20">
        <v>-32440940</v>
      </c>
      <c r="N32" s="20">
        <v>-105942263</v>
      </c>
      <c r="O32" s="20">
        <v>-37259745</v>
      </c>
      <c r="P32" s="20">
        <v>-36184955</v>
      </c>
      <c r="Q32" s="20">
        <v>-26560962</v>
      </c>
      <c r="R32" s="20">
        <v>-100005662</v>
      </c>
      <c r="S32" s="20">
        <v>-30036652</v>
      </c>
      <c r="T32" s="20">
        <v>-37830569</v>
      </c>
      <c r="U32" s="20">
        <v>-27635672</v>
      </c>
      <c r="V32" s="20">
        <v>-95502893</v>
      </c>
      <c r="W32" s="20">
        <v>-1610153178</v>
      </c>
      <c r="X32" s="20">
        <v>16067970</v>
      </c>
      <c r="Y32" s="20">
        <v>-1626221148</v>
      </c>
      <c r="Z32" s="21">
        <v>-10120.887380297572</v>
      </c>
      <c r="AA32" s="22">
        <v>16067970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-1219311763</v>
      </c>
      <c r="D34" s="29">
        <f>SUM(D29:D33)</f>
        <v>0</v>
      </c>
      <c r="E34" s="30">
        <f t="shared" si="3"/>
        <v>66703287</v>
      </c>
      <c r="F34" s="31">
        <f t="shared" si="3"/>
        <v>74573416</v>
      </c>
      <c r="G34" s="31">
        <f t="shared" si="3"/>
        <v>-1237178917</v>
      </c>
      <c r="H34" s="31">
        <f t="shared" si="3"/>
        <v>-43319275</v>
      </c>
      <c r="I34" s="31">
        <f t="shared" si="3"/>
        <v>-34718607</v>
      </c>
      <c r="J34" s="31">
        <f t="shared" si="3"/>
        <v>-1315216799</v>
      </c>
      <c r="K34" s="31">
        <f t="shared" si="3"/>
        <v>-41112598</v>
      </c>
      <c r="L34" s="31">
        <f t="shared" si="3"/>
        <v>-32557993</v>
      </c>
      <c r="M34" s="31">
        <f t="shared" si="3"/>
        <v>-32512889</v>
      </c>
      <c r="N34" s="31">
        <f t="shared" si="3"/>
        <v>-106183480</v>
      </c>
      <c r="O34" s="31">
        <f t="shared" si="3"/>
        <v>-37624874</v>
      </c>
      <c r="P34" s="31">
        <f t="shared" si="3"/>
        <v>-36213536</v>
      </c>
      <c r="Q34" s="31">
        <f t="shared" si="3"/>
        <v>-26626518</v>
      </c>
      <c r="R34" s="31">
        <f t="shared" si="3"/>
        <v>-100464928</v>
      </c>
      <c r="S34" s="31">
        <f t="shared" si="3"/>
        <v>-30612527</v>
      </c>
      <c r="T34" s="31">
        <f t="shared" si="3"/>
        <v>-37958076</v>
      </c>
      <c r="U34" s="31">
        <f t="shared" si="3"/>
        <v>-27675353</v>
      </c>
      <c r="V34" s="31">
        <f t="shared" si="3"/>
        <v>-96245956</v>
      </c>
      <c r="W34" s="31">
        <f t="shared" si="3"/>
        <v>-1618111163</v>
      </c>
      <c r="X34" s="31">
        <f t="shared" si="3"/>
        <v>74573416</v>
      </c>
      <c r="Y34" s="31">
        <f t="shared" si="3"/>
        <v>-1692684579</v>
      </c>
      <c r="Z34" s="32">
        <f>+IF(X34&lt;&gt;0,+(Y34/X34)*100,0)</f>
        <v>-2269.8230412295984</v>
      </c>
      <c r="AA34" s="33">
        <f>SUM(AA29:AA33)</f>
        <v>74573416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-1219311763</v>
      </c>
      <c r="D40" s="29">
        <f>+D34+D39</f>
        <v>0</v>
      </c>
      <c r="E40" s="30">
        <f t="shared" si="5"/>
        <v>66703287</v>
      </c>
      <c r="F40" s="31">
        <f t="shared" si="5"/>
        <v>74573416</v>
      </c>
      <c r="G40" s="31">
        <f t="shared" si="5"/>
        <v>-1237178917</v>
      </c>
      <c r="H40" s="31">
        <f t="shared" si="5"/>
        <v>-43319275</v>
      </c>
      <c r="I40" s="31">
        <f t="shared" si="5"/>
        <v>-34718607</v>
      </c>
      <c r="J40" s="31">
        <f t="shared" si="5"/>
        <v>-1315216799</v>
      </c>
      <c r="K40" s="31">
        <f t="shared" si="5"/>
        <v>-41112598</v>
      </c>
      <c r="L40" s="31">
        <f t="shared" si="5"/>
        <v>-32557993</v>
      </c>
      <c r="M40" s="31">
        <f t="shared" si="5"/>
        <v>-32512889</v>
      </c>
      <c r="N40" s="31">
        <f t="shared" si="5"/>
        <v>-106183480</v>
      </c>
      <c r="O40" s="31">
        <f t="shared" si="5"/>
        <v>-37624874</v>
      </c>
      <c r="P40" s="31">
        <f t="shared" si="5"/>
        <v>-36213536</v>
      </c>
      <c r="Q40" s="31">
        <f t="shared" si="5"/>
        <v>-26626518</v>
      </c>
      <c r="R40" s="31">
        <f t="shared" si="5"/>
        <v>-100464928</v>
      </c>
      <c r="S40" s="31">
        <f t="shared" si="5"/>
        <v>-30612527</v>
      </c>
      <c r="T40" s="31">
        <f t="shared" si="5"/>
        <v>-37958076</v>
      </c>
      <c r="U40" s="31">
        <f t="shared" si="5"/>
        <v>-27675353</v>
      </c>
      <c r="V40" s="31">
        <f t="shared" si="5"/>
        <v>-96245956</v>
      </c>
      <c r="W40" s="31">
        <f t="shared" si="5"/>
        <v>-1618111163</v>
      </c>
      <c r="X40" s="31">
        <f t="shared" si="5"/>
        <v>74573416</v>
      </c>
      <c r="Y40" s="31">
        <f t="shared" si="5"/>
        <v>-1692684579</v>
      </c>
      <c r="Z40" s="32">
        <f>+IF(X40&lt;&gt;0,+(Y40/X40)*100,0)</f>
        <v>-2269.8230412295984</v>
      </c>
      <c r="AA40" s="33">
        <f>+AA34+AA39</f>
        <v>74573416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636893226</v>
      </c>
      <c r="D42" s="43">
        <f>+D25-D40</f>
        <v>0</v>
      </c>
      <c r="E42" s="44">
        <f t="shared" si="6"/>
        <v>838378989</v>
      </c>
      <c r="F42" s="45">
        <f t="shared" si="6"/>
        <v>829609355</v>
      </c>
      <c r="G42" s="45">
        <f t="shared" si="6"/>
        <v>864215077</v>
      </c>
      <c r="H42" s="45">
        <f t="shared" si="6"/>
        <v>-152182558</v>
      </c>
      <c r="I42" s="45">
        <f t="shared" si="6"/>
        <v>-17275067</v>
      </c>
      <c r="J42" s="45">
        <f t="shared" si="6"/>
        <v>694757452</v>
      </c>
      <c r="K42" s="45">
        <f t="shared" si="6"/>
        <v>3524635</v>
      </c>
      <c r="L42" s="45">
        <f t="shared" si="6"/>
        <v>7942919</v>
      </c>
      <c r="M42" s="45">
        <f t="shared" si="6"/>
        <v>31910987</v>
      </c>
      <c r="N42" s="45">
        <f t="shared" si="6"/>
        <v>43378541</v>
      </c>
      <c r="O42" s="45">
        <f t="shared" si="6"/>
        <v>-14792355</v>
      </c>
      <c r="P42" s="45">
        <f t="shared" si="6"/>
        <v>12537356</v>
      </c>
      <c r="Q42" s="45">
        <f t="shared" si="6"/>
        <v>2295996</v>
      </c>
      <c r="R42" s="45">
        <f t="shared" si="6"/>
        <v>40997</v>
      </c>
      <c r="S42" s="45">
        <f t="shared" si="6"/>
        <v>13588586</v>
      </c>
      <c r="T42" s="45">
        <f t="shared" si="6"/>
        <v>8057464</v>
      </c>
      <c r="U42" s="45">
        <f t="shared" si="6"/>
        <v>22352428</v>
      </c>
      <c r="V42" s="45">
        <f t="shared" si="6"/>
        <v>43998478</v>
      </c>
      <c r="W42" s="45">
        <f t="shared" si="6"/>
        <v>782175468</v>
      </c>
      <c r="X42" s="45">
        <f t="shared" si="6"/>
        <v>829609355</v>
      </c>
      <c r="Y42" s="45">
        <f t="shared" si="6"/>
        <v>-47433887</v>
      </c>
      <c r="Z42" s="46">
        <f>+IF(X42&lt;&gt;0,+(Y42/X42)*100,0)</f>
        <v>-5.7176171789914303</v>
      </c>
      <c r="AA42" s="47">
        <f>+AA25-AA40</f>
        <v>829609355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39628766</v>
      </c>
      <c r="F45" s="20">
        <v>30859132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30859132</v>
      </c>
      <c r="Y45" s="20">
        <v>-30859132</v>
      </c>
      <c r="Z45" s="48">
        <v>-100</v>
      </c>
      <c r="AA45" s="22">
        <v>30859132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39628766</v>
      </c>
      <c r="F48" s="53">
        <f t="shared" si="7"/>
        <v>30859132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30859132</v>
      </c>
      <c r="Y48" s="53">
        <f t="shared" si="7"/>
        <v>-30859132</v>
      </c>
      <c r="Z48" s="54">
        <f>+IF(X48&lt;&gt;0,+(Y48/X48)*100,0)</f>
        <v>-100</v>
      </c>
      <c r="AA48" s="55">
        <f>SUM(AA45:AA47)</f>
        <v>30859132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63368555</v>
      </c>
      <c r="D6" s="18">
        <v>118831990</v>
      </c>
      <c r="E6" s="19">
        <v>6255357</v>
      </c>
      <c r="F6" s="20">
        <v>-4961407</v>
      </c>
      <c r="G6" s="20">
        <v>68959464</v>
      </c>
      <c r="H6" s="20">
        <v>3139696</v>
      </c>
      <c r="I6" s="20">
        <v>2831880</v>
      </c>
      <c r="J6" s="20">
        <v>74931040</v>
      </c>
      <c r="K6" s="20">
        <v>2036961</v>
      </c>
      <c r="L6" s="20">
        <v>-3519681</v>
      </c>
      <c r="M6" s="20">
        <v>2141028</v>
      </c>
      <c r="N6" s="20">
        <v>658308</v>
      </c>
      <c r="O6" s="20">
        <v>536120</v>
      </c>
      <c r="P6" s="20">
        <v>2708658</v>
      </c>
      <c r="Q6" s="20">
        <v>15168268</v>
      </c>
      <c r="R6" s="20">
        <v>18413046</v>
      </c>
      <c r="S6" s="20">
        <v>2210191</v>
      </c>
      <c r="T6" s="20">
        <v>20584599</v>
      </c>
      <c r="U6" s="20">
        <v>2034803</v>
      </c>
      <c r="V6" s="20">
        <v>24829593</v>
      </c>
      <c r="W6" s="20">
        <v>118831987</v>
      </c>
      <c r="X6" s="20">
        <v>-4961407</v>
      </c>
      <c r="Y6" s="20">
        <v>123793394</v>
      </c>
      <c r="Z6" s="21">
        <v>-2495.1267654518165</v>
      </c>
      <c r="AA6" s="22">
        <v>-4961407</v>
      </c>
    </row>
    <row r="7" spans="1:27" ht="13.5" x14ac:dyDescent="0.25">
      <c r="A7" s="23" t="s">
        <v>35</v>
      </c>
      <c r="B7" s="17" t="s">
        <v>32</v>
      </c>
      <c r="C7" s="18">
        <v>-453633</v>
      </c>
      <c r="D7" s="18">
        <v>-453633</v>
      </c>
      <c r="E7" s="19"/>
      <c r="F7" s="20"/>
      <c r="G7" s="20">
        <v>2</v>
      </c>
      <c r="H7" s="20">
        <v>-453635</v>
      </c>
      <c r="I7" s="20"/>
      <c r="J7" s="20">
        <v>-453633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-453633</v>
      </c>
      <c r="X7" s="20"/>
      <c r="Y7" s="20">
        <v>-453633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58119168</v>
      </c>
      <c r="D8" s="18">
        <v>87555589</v>
      </c>
      <c r="E8" s="19">
        <v>8964516</v>
      </c>
      <c r="F8" s="20">
        <v>8964516</v>
      </c>
      <c r="G8" s="20">
        <v>60980814</v>
      </c>
      <c r="H8" s="20">
        <v>2977309</v>
      </c>
      <c r="I8" s="20">
        <v>4513408</v>
      </c>
      <c r="J8" s="20">
        <v>68471531</v>
      </c>
      <c r="K8" s="20">
        <v>3268721</v>
      </c>
      <c r="L8" s="20">
        <v>3077182</v>
      </c>
      <c r="M8" s="20">
        <v>2927483</v>
      </c>
      <c r="N8" s="20">
        <v>9273386</v>
      </c>
      <c r="O8" s="20">
        <v>-2234462</v>
      </c>
      <c r="P8" s="20">
        <v>2878729</v>
      </c>
      <c r="Q8" s="20">
        <v>3254845</v>
      </c>
      <c r="R8" s="20">
        <v>3899112</v>
      </c>
      <c r="S8" s="20">
        <v>3750092</v>
      </c>
      <c r="T8" s="20">
        <v>1220526</v>
      </c>
      <c r="U8" s="20">
        <v>943195</v>
      </c>
      <c r="V8" s="20">
        <v>5913813</v>
      </c>
      <c r="W8" s="20">
        <v>87557842</v>
      </c>
      <c r="X8" s="20">
        <v>8964516</v>
      </c>
      <c r="Y8" s="20">
        <v>78593326</v>
      </c>
      <c r="Z8" s="21">
        <v>876.71577584333613</v>
      </c>
      <c r="AA8" s="22">
        <v>8964516</v>
      </c>
    </row>
    <row r="9" spans="1:27" ht="13.5" x14ac:dyDescent="0.25">
      <c r="A9" s="23" t="s">
        <v>37</v>
      </c>
      <c r="B9" s="17" t="s">
        <v>32</v>
      </c>
      <c r="C9" s="18">
        <v>35944957</v>
      </c>
      <c r="D9" s="18">
        <v>53156128</v>
      </c>
      <c r="E9" s="19"/>
      <c r="F9" s="20"/>
      <c r="G9" s="20">
        <v>37337737</v>
      </c>
      <c r="H9" s="20">
        <v>1507175</v>
      </c>
      <c r="I9" s="20">
        <v>1082541</v>
      </c>
      <c r="J9" s="20">
        <v>39927453</v>
      </c>
      <c r="K9" s="20">
        <v>808114</v>
      </c>
      <c r="L9" s="20">
        <v>1659135</v>
      </c>
      <c r="M9" s="20">
        <v>971058</v>
      </c>
      <c r="N9" s="20">
        <v>3438307</v>
      </c>
      <c r="O9" s="20">
        <v>1010724</v>
      </c>
      <c r="P9" s="20">
        <v>708700</v>
      </c>
      <c r="Q9" s="20">
        <v>1209211</v>
      </c>
      <c r="R9" s="20">
        <v>2928635</v>
      </c>
      <c r="S9" s="20">
        <v>740343</v>
      </c>
      <c r="T9" s="20">
        <v>4324438</v>
      </c>
      <c r="U9" s="20">
        <v>1796951</v>
      </c>
      <c r="V9" s="20">
        <v>6861732</v>
      </c>
      <c r="W9" s="20">
        <v>53156127</v>
      </c>
      <c r="X9" s="20"/>
      <c r="Y9" s="20">
        <v>53156127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-6151</v>
      </c>
      <c r="F11" s="20">
        <v>-306151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-306151</v>
      </c>
      <c r="Y11" s="20">
        <v>306151</v>
      </c>
      <c r="Z11" s="21">
        <v>-100</v>
      </c>
      <c r="AA11" s="22">
        <v>-306151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156979047</v>
      </c>
      <c r="D12" s="29">
        <f>SUM(D6:D11)</f>
        <v>259090074</v>
      </c>
      <c r="E12" s="30">
        <f t="shared" si="0"/>
        <v>15213722</v>
      </c>
      <c r="F12" s="31">
        <f t="shared" si="0"/>
        <v>3696958</v>
      </c>
      <c r="G12" s="31">
        <f t="shared" si="0"/>
        <v>167278017</v>
      </c>
      <c r="H12" s="31">
        <f t="shared" si="0"/>
        <v>7170545</v>
      </c>
      <c r="I12" s="31">
        <f t="shared" si="0"/>
        <v>8427829</v>
      </c>
      <c r="J12" s="31">
        <f t="shared" si="0"/>
        <v>182876391</v>
      </c>
      <c r="K12" s="31">
        <f t="shared" si="0"/>
        <v>6113796</v>
      </c>
      <c r="L12" s="31">
        <f t="shared" si="0"/>
        <v>1216636</v>
      </c>
      <c r="M12" s="31">
        <f t="shared" si="0"/>
        <v>6039569</v>
      </c>
      <c r="N12" s="31">
        <f t="shared" si="0"/>
        <v>13370001</v>
      </c>
      <c r="O12" s="31">
        <f t="shared" si="0"/>
        <v>-687618</v>
      </c>
      <c r="P12" s="31">
        <f t="shared" si="0"/>
        <v>6296087</v>
      </c>
      <c r="Q12" s="31">
        <f t="shared" si="0"/>
        <v>19632324</v>
      </c>
      <c r="R12" s="31">
        <f t="shared" si="0"/>
        <v>25240793</v>
      </c>
      <c r="S12" s="31">
        <f t="shared" si="0"/>
        <v>6700626</v>
      </c>
      <c r="T12" s="31">
        <f t="shared" si="0"/>
        <v>26129563</v>
      </c>
      <c r="U12" s="31">
        <f t="shared" si="0"/>
        <v>4774949</v>
      </c>
      <c r="V12" s="31">
        <f t="shared" si="0"/>
        <v>37605138</v>
      </c>
      <c r="W12" s="31">
        <f t="shared" si="0"/>
        <v>259092323</v>
      </c>
      <c r="X12" s="31">
        <f t="shared" si="0"/>
        <v>3696958</v>
      </c>
      <c r="Y12" s="31">
        <f t="shared" si="0"/>
        <v>255395365</v>
      </c>
      <c r="Z12" s="32">
        <f>+IF(X12&lt;&gt;0,+(Y12/X12)*100,0)</f>
        <v>6908.2571400594761</v>
      </c>
      <c r="AA12" s="33">
        <f>SUM(AA6:AA11)</f>
        <v>3696958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129940158</v>
      </c>
      <c r="D19" s="18">
        <v>174881750</v>
      </c>
      <c r="E19" s="19">
        <v>38970720</v>
      </c>
      <c r="F19" s="20">
        <v>37813812</v>
      </c>
      <c r="G19" s="20">
        <v>137749361</v>
      </c>
      <c r="H19" s="20">
        <v>-8525817</v>
      </c>
      <c r="I19" s="20">
        <v>560960</v>
      </c>
      <c r="J19" s="20">
        <v>129784504</v>
      </c>
      <c r="K19" s="20">
        <v>228773</v>
      </c>
      <c r="L19" s="20">
        <v>28965681</v>
      </c>
      <c r="M19" s="20">
        <v>1595530</v>
      </c>
      <c r="N19" s="20">
        <v>30789984</v>
      </c>
      <c r="O19" s="20">
        <v>2796275</v>
      </c>
      <c r="P19" s="20"/>
      <c r="Q19" s="20">
        <v>3530959</v>
      </c>
      <c r="R19" s="20">
        <v>6327234</v>
      </c>
      <c r="S19" s="20">
        <v>629092</v>
      </c>
      <c r="T19" s="20">
        <v>1660482</v>
      </c>
      <c r="U19" s="20">
        <v>4428000</v>
      </c>
      <c r="V19" s="20">
        <v>6717574</v>
      </c>
      <c r="W19" s="20">
        <v>173619296</v>
      </c>
      <c r="X19" s="20">
        <v>37813812</v>
      </c>
      <c r="Y19" s="20">
        <v>135805484</v>
      </c>
      <c r="Z19" s="21">
        <v>359.14253765264397</v>
      </c>
      <c r="AA19" s="22">
        <v>37813812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129940158</v>
      </c>
      <c r="D24" s="29">
        <f>SUM(D15:D23)</f>
        <v>174881750</v>
      </c>
      <c r="E24" s="36">
        <f t="shared" si="1"/>
        <v>38970720</v>
      </c>
      <c r="F24" s="37">
        <f t="shared" si="1"/>
        <v>37813812</v>
      </c>
      <c r="G24" s="37">
        <f t="shared" si="1"/>
        <v>137749361</v>
      </c>
      <c r="H24" s="37">
        <f t="shared" si="1"/>
        <v>-8525817</v>
      </c>
      <c r="I24" s="37">
        <f t="shared" si="1"/>
        <v>560960</v>
      </c>
      <c r="J24" s="37">
        <f t="shared" si="1"/>
        <v>129784504</v>
      </c>
      <c r="K24" s="37">
        <f t="shared" si="1"/>
        <v>228773</v>
      </c>
      <c r="L24" s="37">
        <f t="shared" si="1"/>
        <v>28965681</v>
      </c>
      <c r="M24" s="37">
        <f t="shared" si="1"/>
        <v>1595530</v>
      </c>
      <c r="N24" s="37">
        <f t="shared" si="1"/>
        <v>30789984</v>
      </c>
      <c r="O24" s="37">
        <f t="shared" si="1"/>
        <v>2796275</v>
      </c>
      <c r="P24" s="37">
        <f t="shared" si="1"/>
        <v>0</v>
      </c>
      <c r="Q24" s="37">
        <f t="shared" si="1"/>
        <v>3530959</v>
      </c>
      <c r="R24" s="37">
        <f t="shared" si="1"/>
        <v>6327234</v>
      </c>
      <c r="S24" s="37">
        <f t="shared" si="1"/>
        <v>629092</v>
      </c>
      <c r="T24" s="37">
        <f t="shared" si="1"/>
        <v>1660482</v>
      </c>
      <c r="U24" s="37">
        <f t="shared" si="1"/>
        <v>4428000</v>
      </c>
      <c r="V24" s="37">
        <f t="shared" si="1"/>
        <v>6717574</v>
      </c>
      <c r="W24" s="37">
        <f t="shared" si="1"/>
        <v>173619296</v>
      </c>
      <c r="X24" s="37">
        <f t="shared" si="1"/>
        <v>37813812</v>
      </c>
      <c r="Y24" s="37">
        <f t="shared" si="1"/>
        <v>135805484</v>
      </c>
      <c r="Z24" s="38">
        <f>+IF(X24&lt;&gt;0,+(Y24/X24)*100,0)</f>
        <v>359.14253765264397</v>
      </c>
      <c r="AA24" s="39">
        <f>SUM(AA15:AA23)</f>
        <v>37813812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286919205</v>
      </c>
      <c r="D25" s="29">
        <f>+D12+D24</f>
        <v>433971824</v>
      </c>
      <c r="E25" s="30">
        <f t="shared" si="2"/>
        <v>54184442</v>
      </c>
      <c r="F25" s="31">
        <f t="shared" si="2"/>
        <v>41510770</v>
      </c>
      <c r="G25" s="31">
        <f t="shared" si="2"/>
        <v>305027378</v>
      </c>
      <c r="H25" s="31">
        <f t="shared" si="2"/>
        <v>-1355272</v>
      </c>
      <c r="I25" s="31">
        <f t="shared" si="2"/>
        <v>8988789</v>
      </c>
      <c r="J25" s="31">
        <f t="shared" si="2"/>
        <v>312660895</v>
      </c>
      <c r="K25" s="31">
        <f t="shared" si="2"/>
        <v>6342569</v>
      </c>
      <c r="L25" s="31">
        <f t="shared" si="2"/>
        <v>30182317</v>
      </c>
      <c r="M25" s="31">
        <f t="shared" si="2"/>
        <v>7635099</v>
      </c>
      <c r="N25" s="31">
        <f t="shared" si="2"/>
        <v>44159985</v>
      </c>
      <c r="O25" s="31">
        <f t="shared" si="2"/>
        <v>2108657</v>
      </c>
      <c r="P25" s="31">
        <f t="shared" si="2"/>
        <v>6296087</v>
      </c>
      <c r="Q25" s="31">
        <f t="shared" si="2"/>
        <v>23163283</v>
      </c>
      <c r="R25" s="31">
        <f t="shared" si="2"/>
        <v>31568027</v>
      </c>
      <c r="S25" s="31">
        <f t="shared" si="2"/>
        <v>7329718</v>
      </c>
      <c r="T25" s="31">
        <f t="shared" si="2"/>
        <v>27790045</v>
      </c>
      <c r="U25" s="31">
        <f t="shared" si="2"/>
        <v>9202949</v>
      </c>
      <c r="V25" s="31">
        <f t="shared" si="2"/>
        <v>44322712</v>
      </c>
      <c r="W25" s="31">
        <f t="shared" si="2"/>
        <v>432711619</v>
      </c>
      <c r="X25" s="31">
        <f t="shared" si="2"/>
        <v>41510770</v>
      </c>
      <c r="Y25" s="31">
        <f t="shared" si="2"/>
        <v>391200849</v>
      </c>
      <c r="Z25" s="32">
        <f>+IF(X25&lt;&gt;0,+(Y25/X25)*100,0)</f>
        <v>942.40807626550895</v>
      </c>
      <c r="AA25" s="33">
        <f>+AA12+AA24</f>
        <v>41510770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-117600</v>
      </c>
      <c r="D31" s="18">
        <v>-153955</v>
      </c>
      <c r="E31" s="19"/>
      <c r="F31" s="20"/>
      <c r="G31" s="20">
        <v>-116746</v>
      </c>
      <c r="H31" s="20">
        <v>-2845</v>
      </c>
      <c r="I31" s="20">
        <v>-4609</v>
      </c>
      <c r="J31" s="20">
        <v>-124200</v>
      </c>
      <c r="K31" s="20">
        <v>-310</v>
      </c>
      <c r="L31" s="20">
        <v>-927</v>
      </c>
      <c r="M31" s="20">
        <v>-2209</v>
      </c>
      <c r="N31" s="20">
        <v>-3446</v>
      </c>
      <c r="O31" s="20">
        <v>-7074</v>
      </c>
      <c r="P31" s="20">
        <v>-1629</v>
      </c>
      <c r="Q31" s="20">
        <v>-4888</v>
      </c>
      <c r="R31" s="20">
        <v>-13591</v>
      </c>
      <c r="S31" s="20">
        <v>-1452</v>
      </c>
      <c r="T31" s="20">
        <v>-7481</v>
      </c>
      <c r="U31" s="20">
        <v>-3786</v>
      </c>
      <c r="V31" s="20">
        <v>-12719</v>
      </c>
      <c r="W31" s="20">
        <v>-153956</v>
      </c>
      <c r="X31" s="20"/>
      <c r="Y31" s="20">
        <v>-153956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76931318</v>
      </c>
      <c r="D32" s="18">
        <v>164441797</v>
      </c>
      <c r="E32" s="19">
        <v>-7081498</v>
      </c>
      <c r="F32" s="20">
        <v>-7381498</v>
      </c>
      <c r="G32" s="20">
        <v>80711129</v>
      </c>
      <c r="H32" s="20">
        <v>4467532</v>
      </c>
      <c r="I32" s="20">
        <v>8334768</v>
      </c>
      <c r="J32" s="20">
        <v>93513429</v>
      </c>
      <c r="K32" s="20">
        <v>37941307</v>
      </c>
      <c r="L32" s="20">
        <v>28697605</v>
      </c>
      <c r="M32" s="20">
        <v>7122980</v>
      </c>
      <c r="N32" s="20">
        <v>73761892</v>
      </c>
      <c r="O32" s="20">
        <v>386448</v>
      </c>
      <c r="P32" s="20">
        <v>4963047</v>
      </c>
      <c r="Q32" s="20">
        <v>21593433</v>
      </c>
      <c r="R32" s="20">
        <v>26942928</v>
      </c>
      <c r="S32" s="20">
        <v>5429797</v>
      </c>
      <c r="T32" s="20">
        <v>9110175</v>
      </c>
      <c r="U32" s="20">
        <v>-6084249</v>
      </c>
      <c r="V32" s="20">
        <v>8455723</v>
      </c>
      <c r="W32" s="20">
        <v>202673972</v>
      </c>
      <c r="X32" s="20">
        <v>-7381498</v>
      </c>
      <c r="Y32" s="20">
        <v>210055470</v>
      </c>
      <c r="Z32" s="21">
        <v>-2845.7024576854183</v>
      </c>
      <c r="AA32" s="22">
        <v>-7381498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76813718</v>
      </c>
      <c r="D34" s="29">
        <f>SUM(D29:D33)</f>
        <v>164287842</v>
      </c>
      <c r="E34" s="30">
        <f t="shared" si="3"/>
        <v>-7081498</v>
      </c>
      <c r="F34" s="31">
        <f t="shared" si="3"/>
        <v>-7381498</v>
      </c>
      <c r="G34" s="31">
        <f t="shared" si="3"/>
        <v>80594383</v>
      </c>
      <c r="H34" s="31">
        <f t="shared" si="3"/>
        <v>4464687</v>
      </c>
      <c r="I34" s="31">
        <f t="shared" si="3"/>
        <v>8330159</v>
      </c>
      <c r="J34" s="31">
        <f t="shared" si="3"/>
        <v>93389229</v>
      </c>
      <c r="K34" s="31">
        <f t="shared" si="3"/>
        <v>37940997</v>
      </c>
      <c r="L34" s="31">
        <f t="shared" si="3"/>
        <v>28696678</v>
      </c>
      <c r="M34" s="31">
        <f t="shared" si="3"/>
        <v>7120771</v>
      </c>
      <c r="N34" s="31">
        <f t="shared" si="3"/>
        <v>73758446</v>
      </c>
      <c r="O34" s="31">
        <f t="shared" si="3"/>
        <v>379374</v>
      </c>
      <c r="P34" s="31">
        <f t="shared" si="3"/>
        <v>4961418</v>
      </c>
      <c r="Q34" s="31">
        <f t="shared" si="3"/>
        <v>21588545</v>
      </c>
      <c r="R34" s="31">
        <f t="shared" si="3"/>
        <v>26929337</v>
      </c>
      <c r="S34" s="31">
        <f t="shared" si="3"/>
        <v>5428345</v>
      </c>
      <c r="T34" s="31">
        <f t="shared" si="3"/>
        <v>9102694</v>
      </c>
      <c r="U34" s="31">
        <f t="shared" si="3"/>
        <v>-6088035</v>
      </c>
      <c r="V34" s="31">
        <f t="shared" si="3"/>
        <v>8443004</v>
      </c>
      <c r="W34" s="31">
        <f t="shared" si="3"/>
        <v>202520016</v>
      </c>
      <c r="X34" s="31">
        <f t="shared" si="3"/>
        <v>-7381498</v>
      </c>
      <c r="Y34" s="31">
        <f t="shared" si="3"/>
        <v>209901514</v>
      </c>
      <c r="Z34" s="32">
        <f>+IF(X34&lt;&gt;0,+(Y34/X34)*100,0)</f>
        <v>-2843.6167563819699</v>
      </c>
      <c r="AA34" s="33">
        <f>SUM(AA29:AA33)</f>
        <v>-7381498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76813718</v>
      </c>
      <c r="D40" s="29">
        <f>+D34+D39</f>
        <v>164287842</v>
      </c>
      <c r="E40" s="30">
        <f t="shared" si="5"/>
        <v>-7081498</v>
      </c>
      <c r="F40" s="31">
        <f t="shared" si="5"/>
        <v>-7381498</v>
      </c>
      <c r="G40" s="31">
        <f t="shared" si="5"/>
        <v>80594383</v>
      </c>
      <c r="H40" s="31">
        <f t="shared" si="5"/>
        <v>4464687</v>
      </c>
      <c r="I40" s="31">
        <f t="shared" si="5"/>
        <v>8330159</v>
      </c>
      <c r="J40" s="31">
        <f t="shared" si="5"/>
        <v>93389229</v>
      </c>
      <c r="K40" s="31">
        <f t="shared" si="5"/>
        <v>37940997</v>
      </c>
      <c r="L40" s="31">
        <f t="shared" si="5"/>
        <v>28696678</v>
      </c>
      <c r="M40" s="31">
        <f t="shared" si="5"/>
        <v>7120771</v>
      </c>
      <c r="N40" s="31">
        <f t="shared" si="5"/>
        <v>73758446</v>
      </c>
      <c r="O40" s="31">
        <f t="shared" si="5"/>
        <v>379374</v>
      </c>
      <c r="P40" s="31">
        <f t="shared" si="5"/>
        <v>4961418</v>
      </c>
      <c r="Q40" s="31">
        <f t="shared" si="5"/>
        <v>21588545</v>
      </c>
      <c r="R40" s="31">
        <f t="shared" si="5"/>
        <v>26929337</v>
      </c>
      <c r="S40" s="31">
        <f t="shared" si="5"/>
        <v>5428345</v>
      </c>
      <c r="T40" s="31">
        <f t="shared" si="5"/>
        <v>9102694</v>
      </c>
      <c r="U40" s="31">
        <f t="shared" si="5"/>
        <v>-6088035</v>
      </c>
      <c r="V40" s="31">
        <f t="shared" si="5"/>
        <v>8443004</v>
      </c>
      <c r="W40" s="31">
        <f t="shared" si="5"/>
        <v>202520016</v>
      </c>
      <c r="X40" s="31">
        <f t="shared" si="5"/>
        <v>-7381498</v>
      </c>
      <c r="Y40" s="31">
        <f t="shared" si="5"/>
        <v>209901514</v>
      </c>
      <c r="Z40" s="32">
        <f>+IF(X40&lt;&gt;0,+(Y40/X40)*100,0)</f>
        <v>-2843.6167563819699</v>
      </c>
      <c r="AA40" s="33">
        <f>+AA34+AA39</f>
        <v>-7381498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210105487</v>
      </c>
      <c r="D42" s="43">
        <f>+D25-D40</f>
        <v>269683982</v>
      </c>
      <c r="E42" s="44">
        <f t="shared" si="6"/>
        <v>61265940</v>
      </c>
      <c r="F42" s="45">
        <f t="shared" si="6"/>
        <v>48892268</v>
      </c>
      <c r="G42" s="45">
        <f t="shared" si="6"/>
        <v>224432995</v>
      </c>
      <c r="H42" s="45">
        <f t="shared" si="6"/>
        <v>-5819959</v>
      </c>
      <c r="I42" s="45">
        <f t="shared" si="6"/>
        <v>658630</v>
      </c>
      <c r="J42" s="45">
        <f t="shared" si="6"/>
        <v>219271666</v>
      </c>
      <c r="K42" s="45">
        <f t="shared" si="6"/>
        <v>-31598428</v>
      </c>
      <c r="L42" s="45">
        <f t="shared" si="6"/>
        <v>1485639</v>
      </c>
      <c r="M42" s="45">
        <f t="shared" si="6"/>
        <v>514328</v>
      </c>
      <c r="N42" s="45">
        <f t="shared" si="6"/>
        <v>-29598461</v>
      </c>
      <c r="O42" s="45">
        <f t="shared" si="6"/>
        <v>1729283</v>
      </c>
      <c r="P42" s="45">
        <f t="shared" si="6"/>
        <v>1334669</v>
      </c>
      <c r="Q42" s="45">
        <f t="shared" si="6"/>
        <v>1574738</v>
      </c>
      <c r="R42" s="45">
        <f t="shared" si="6"/>
        <v>4638690</v>
      </c>
      <c r="S42" s="45">
        <f t="shared" si="6"/>
        <v>1901373</v>
      </c>
      <c r="T42" s="45">
        <f t="shared" si="6"/>
        <v>18687351</v>
      </c>
      <c r="U42" s="45">
        <f t="shared" si="6"/>
        <v>15290984</v>
      </c>
      <c r="V42" s="45">
        <f t="shared" si="6"/>
        <v>35879708</v>
      </c>
      <c r="W42" s="45">
        <f t="shared" si="6"/>
        <v>230191603</v>
      </c>
      <c r="X42" s="45">
        <f t="shared" si="6"/>
        <v>48892268</v>
      </c>
      <c r="Y42" s="45">
        <f t="shared" si="6"/>
        <v>181299335</v>
      </c>
      <c r="Z42" s="46">
        <f>+IF(X42&lt;&gt;0,+(Y42/X42)*100,0)</f>
        <v>370.81391887977048</v>
      </c>
      <c r="AA42" s="47">
        <f>+AA25-AA40</f>
        <v>48892268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61265940</v>
      </c>
      <c r="F45" s="20">
        <v>48892268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48892268</v>
      </c>
      <c r="Y45" s="20">
        <v>-48892268</v>
      </c>
      <c r="Z45" s="48">
        <v>-100</v>
      </c>
      <c r="AA45" s="22">
        <v>48892268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61265940</v>
      </c>
      <c r="F48" s="53">
        <f t="shared" si="7"/>
        <v>48892268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48892268</v>
      </c>
      <c r="Y48" s="53">
        <f t="shared" si="7"/>
        <v>-48892268</v>
      </c>
      <c r="Z48" s="54">
        <f>+IF(X48&lt;&gt;0,+(Y48/X48)*100,0)</f>
        <v>-100</v>
      </c>
      <c r="AA48" s="55">
        <f>SUM(AA45:AA47)</f>
        <v>48892268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-92604664</v>
      </c>
      <c r="D6" s="18"/>
      <c r="E6" s="19">
        <v>-21491952</v>
      </c>
      <c r="F6" s="20">
        <v>-21620557</v>
      </c>
      <c r="G6" s="20">
        <v>-92697268</v>
      </c>
      <c r="H6" s="20">
        <v>-1620193</v>
      </c>
      <c r="I6" s="20">
        <v>-4727307</v>
      </c>
      <c r="J6" s="20">
        <v>-99044768</v>
      </c>
      <c r="K6" s="20">
        <v>-1856827</v>
      </c>
      <c r="L6" s="20">
        <v>-2323646</v>
      </c>
      <c r="M6" s="20">
        <v>-511105</v>
      </c>
      <c r="N6" s="20">
        <v>-4691578</v>
      </c>
      <c r="O6" s="20">
        <v>-5421374</v>
      </c>
      <c r="P6" s="20">
        <v>-1900776</v>
      </c>
      <c r="Q6" s="20">
        <v>-3648457</v>
      </c>
      <c r="R6" s="20">
        <v>-10970607</v>
      </c>
      <c r="S6" s="20">
        <v>-1658293</v>
      </c>
      <c r="T6" s="20">
        <v>-3119611</v>
      </c>
      <c r="U6" s="20">
        <v>-1959777</v>
      </c>
      <c r="V6" s="20">
        <v>-6737681</v>
      </c>
      <c r="W6" s="20">
        <v>-121444634</v>
      </c>
      <c r="X6" s="20">
        <v>-21620557</v>
      </c>
      <c r="Y6" s="20">
        <v>-99824077</v>
      </c>
      <c r="Z6" s="21">
        <v>461.70909010346037</v>
      </c>
      <c r="AA6" s="22">
        <v>-21620557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9788634</v>
      </c>
      <c r="D9" s="18"/>
      <c r="E9" s="19"/>
      <c r="F9" s="20"/>
      <c r="G9" s="20">
        <v>9787926</v>
      </c>
      <c r="H9" s="20">
        <v>214514</v>
      </c>
      <c r="I9" s="20">
        <v>572853</v>
      </c>
      <c r="J9" s="20">
        <v>10575293</v>
      </c>
      <c r="K9" s="20">
        <v>242195</v>
      </c>
      <c r="L9" s="20">
        <v>303085</v>
      </c>
      <c r="M9" s="20">
        <v>66666</v>
      </c>
      <c r="N9" s="20">
        <v>611946</v>
      </c>
      <c r="O9" s="20">
        <v>681025</v>
      </c>
      <c r="P9" s="20">
        <v>247927</v>
      </c>
      <c r="Q9" s="20">
        <v>475885</v>
      </c>
      <c r="R9" s="20">
        <v>1404837</v>
      </c>
      <c r="S9" s="20">
        <v>216299</v>
      </c>
      <c r="T9" s="20">
        <v>367309</v>
      </c>
      <c r="U9" s="20">
        <v>255623</v>
      </c>
      <c r="V9" s="20">
        <v>839231</v>
      </c>
      <c r="W9" s="20">
        <v>13431307</v>
      </c>
      <c r="X9" s="20"/>
      <c r="Y9" s="20">
        <v>13431307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-82816030</v>
      </c>
      <c r="D12" s="29">
        <f>SUM(D6:D11)</f>
        <v>0</v>
      </c>
      <c r="E12" s="30">
        <f t="shared" si="0"/>
        <v>-21491952</v>
      </c>
      <c r="F12" s="31">
        <f t="shared" si="0"/>
        <v>-21620557</v>
      </c>
      <c r="G12" s="31">
        <f t="shared" si="0"/>
        <v>-82909342</v>
      </c>
      <c r="H12" s="31">
        <f t="shared" si="0"/>
        <v>-1405679</v>
      </c>
      <c r="I12" s="31">
        <f t="shared" si="0"/>
        <v>-4154454</v>
      </c>
      <c r="J12" s="31">
        <f t="shared" si="0"/>
        <v>-88469475</v>
      </c>
      <c r="K12" s="31">
        <f t="shared" si="0"/>
        <v>-1614632</v>
      </c>
      <c r="L12" s="31">
        <f t="shared" si="0"/>
        <v>-2020561</v>
      </c>
      <c r="M12" s="31">
        <f t="shared" si="0"/>
        <v>-444439</v>
      </c>
      <c r="N12" s="31">
        <f t="shared" si="0"/>
        <v>-4079632</v>
      </c>
      <c r="O12" s="31">
        <f t="shared" si="0"/>
        <v>-4740349</v>
      </c>
      <c r="P12" s="31">
        <f t="shared" si="0"/>
        <v>-1652849</v>
      </c>
      <c r="Q12" s="31">
        <f t="shared" si="0"/>
        <v>-3172572</v>
      </c>
      <c r="R12" s="31">
        <f t="shared" si="0"/>
        <v>-9565770</v>
      </c>
      <c r="S12" s="31">
        <f t="shared" si="0"/>
        <v>-1441994</v>
      </c>
      <c r="T12" s="31">
        <f t="shared" si="0"/>
        <v>-2752302</v>
      </c>
      <c r="U12" s="31">
        <f t="shared" si="0"/>
        <v>-1704154</v>
      </c>
      <c r="V12" s="31">
        <f t="shared" si="0"/>
        <v>-5898450</v>
      </c>
      <c r="W12" s="31">
        <f t="shared" si="0"/>
        <v>-108013327</v>
      </c>
      <c r="X12" s="31">
        <f t="shared" si="0"/>
        <v>-21620557</v>
      </c>
      <c r="Y12" s="31">
        <f t="shared" si="0"/>
        <v>-86392770</v>
      </c>
      <c r="Z12" s="32">
        <f>+IF(X12&lt;&gt;0,+(Y12/X12)*100,0)</f>
        <v>399.58623637679642</v>
      </c>
      <c r="AA12" s="33">
        <f>SUM(AA6:AA11)</f>
        <v>-21620557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-2896012</v>
      </c>
      <c r="D19" s="18"/>
      <c r="E19" s="19">
        <v>4500000</v>
      </c>
      <c r="F19" s="20">
        <v>4500000</v>
      </c>
      <c r="G19" s="20">
        <v>4453727</v>
      </c>
      <c r="H19" s="20">
        <v>-7349735</v>
      </c>
      <c r="I19" s="20"/>
      <c r="J19" s="20">
        <v>-2896008</v>
      </c>
      <c r="K19" s="20"/>
      <c r="L19" s="20">
        <v>271044</v>
      </c>
      <c r="M19" s="20">
        <v>694155</v>
      </c>
      <c r="N19" s="20">
        <v>965199</v>
      </c>
      <c r="O19" s="20">
        <v>1803000</v>
      </c>
      <c r="P19" s="20"/>
      <c r="Q19" s="20">
        <v>197461</v>
      </c>
      <c r="R19" s="20">
        <v>2000461</v>
      </c>
      <c r="S19" s="20">
        <v>946323</v>
      </c>
      <c r="T19" s="20"/>
      <c r="U19" s="20"/>
      <c r="V19" s="20">
        <v>946323</v>
      </c>
      <c r="W19" s="20">
        <v>1015975</v>
      </c>
      <c r="X19" s="20">
        <v>4500000</v>
      </c>
      <c r="Y19" s="20">
        <v>-3484025</v>
      </c>
      <c r="Z19" s="21">
        <v>-77.422777777777767</v>
      </c>
      <c r="AA19" s="22">
        <v>4500000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-2896012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4453727</v>
      </c>
      <c r="H24" s="37">
        <f t="shared" si="1"/>
        <v>-7349735</v>
      </c>
      <c r="I24" s="37">
        <f t="shared" si="1"/>
        <v>0</v>
      </c>
      <c r="J24" s="37">
        <f t="shared" si="1"/>
        <v>-2896008</v>
      </c>
      <c r="K24" s="37">
        <f t="shared" si="1"/>
        <v>0</v>
      </c>
      <c r="L24" s="37">
        <f t="shared" si="1"/>
        <v>271044</v>
      </c>
      <c r="M24" s="37">
        <f t="shared" si="1"/>
        <v>694155</v>
      </c>
      <c r="N24" s="37">
        <f t="shared" si="1"/>
        <v>965199</v>
      </c>
      <c r="O24" s="37">
        <f t="shared" si="1"/>
        <v>1803000</v>
      </c>
      <c r="P24" s="37">
        <f t="shared" si="1"/>
        <v>0</v>
      </c>
      <c r="Q24" s="37">
        <f t="shared" si="1"/>
        <v>197461</v>
      </c>
      <c r="R24" s="37">
        <f t="shared" si="1"/>
        <v>2000461</v>
      </c>
      <c r="S24" s="37">
        <f t="shared" si="1"/>
        <v>946323</v>
      </c>
      <c r="T24" s="37">
        <f t="shared" si="1"/>
        <v>0</v>
      </c>
      <c r="U24" s="37">
        <f t="shared" si="1"/>
        <v>0</v>
      </c>
      <c r="V24" s="37">
        <f t="shared" si="1"/>
        <v>946323</v>
      </c>
      <c r="W24" s="37">
        <f t="shared" si="1"/>
        <v>1015975</v>
      </c>
      <c r="X24" s="37">
        <f t="shared" si="1"/>
        <v>4500000</v>
      </c>
      <c r="Y24" s="37">
        <f t="shared" si="1"/>
        <v>-3484025</v>
      </c>
      <c r="Z24" s="38">
        <f>+IF(X24&lt;&gt;0,+(Y24/X24)*100,0)</f>
        <v>-77.422777777777767</v>
      </c>
      <c r="AA24" s="39">
        <f>SUM(AA15:AA23)</f>
        <v>4500000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-85712042</v>
      </c>
      <c r="D25" s="29">
        <f>+D12+D24</f>
        <v>0</v>
      </c>
      <c r="E25" s="30">
        <f t="shared" si="2"/>
        <v>-16991952</v>
      </c>
      <c r="F25" s="31">
        <f t="shared" si="2"/>
        <v>-17120557</v>
      </c>
      <c r="G25" s="31">
        <f t="shared" si="2"/>
        <v>-78455615</v>
      </c>
      <c r="H25" s="31">
        <f t="shared" si="2"/>
        <v>-8755414</v>
      </c>
      <c r="I25" s="31">
        <f t="shared" si="2"/>
        <v>-4154454</v>
      </c>
      <c r="J25" s="31">
        <f t="shared" si="2"/>
        <v>-91365483</v>
      </c>
      <c r="K25" s="31">
        <f t="shared" si="2"/>
        <v>-1614632</v>
      </c>
      <c r="L25" s="31">
        <f t="shared" si="2"/>
        <v>-1749517</v>
      </c>
      <c r="M25" s="31">
        <f t="shared" si="2"/>
        <v>249716</v>
      </c>
      <c r="N25" s="31">
        <f t="shared" si="2"/>
        <v>-3114433</v>
      </c>
      <c r="O25" s="31">
        <f t="shared" si="2"/>
        <v>-2937349</v>
      </c>
      <c r="P25" s="31">
        <f t="shared" si="2"/>
        <v>-1652849</v>
      </c>
      <c r="Q25" s="31">
        <f t="shared" si="2"/>
        <v>-2975111</v>
      </c>
      <c r="R25" s="31">
        <f t="shared" si="2"/>
        <v>-7565309</v>
      </c>
      <c r="S25" s="31">
        <f t="shared" si="2"/>
        <v>-495671</v>
      </c>
      <c r="T25" s="31">
        <f t="shared" si="2"/>
        <v>-2752302</v>
      </c>
      <c r="U25" s="31">
        <f t="shared" si="2"/>
        <v>-1704154</v>
      </c>
      <c r="V25" s="31">
        <f t="shared" si="2"/>
        <v>-4952127</v>
      </c>
      <c r="W25" s="31">
        <f t="shared" si="2"/>
        <v>-106997352</v>
      </c>
      <c r="X25" s="31">
        <f t="shared" si="2"/>
        <v>-17120557</v>
      </c>
      <c r="Y25" s="31">
        <f t="shared" si="2"/>
        <v>-89876795</v>
      </c>
      <c r="Z25" s="32">
        <f>+IF(X25&lt;&gt;0,+(Y25/X25)*100,0)</f>
        <v>524.96419947084667</v>
      </c>
      <c r="AA25" s="33">
        <f>+AA12+AA24</f>
        <v>-17120557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1683038</v>
      </c>
      <c r="D32" s="18"/>
      <c r="E32" s="19"/>
      <c r="F32" s="20"/>
      <c r="G32" s="20">
        <v>1609438</v>
      </c>
      <c r="H32" s="20"/>
      <c r="I32" s="20"/>
      <c r="J32" s="20">
        <v>1609438</v>
      </c>
      <c r="K32" s="20"/>
      <c r="L32" s="20"/>
      <c r="M32" s="20">
        <v>249716</v>
      </c>
      <c r="N32" s="20">
        <v>249716</v>
      </c>
      <c r="O32" s="20"/>
      <c r="P32" s="20"/>
      <c r="Q32" s="20"/>
      <c r="R32" s="20"/>
      <c r="S32" s="20">
        <v>94632</v>
      </c>
      <c r="T32" s="20"/>
      <c r="U32" s="20"/>
      <c r="V32" s="20">
        <v>94632</v>
      </c>
      <c r="W32" s="20">
        <v>1953786</v>
      </c>
      <c r="X32" s="20"/>
      <c r="Y32" s="20">
        <v>1953786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1683038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1609438</v>
      </c>
      <c r="H34" s="31">
        <f t="shared" si="3"/>
        <v>0</v>
      </c>
      <c r="I34" s="31">
        <f t="shared" si="3"/>
        <v>0</v>
      </c>
      <c r="J34" s="31">
        <f t="shared" si="3"/>
        <v>1609438</v>
      </c>
      <c r="K34" s="31">
        <f t="shared" si="3"/>
        <v>0</v>
      </c>
      <c r="L34" s="31">
        <f t="shared" si="3"/>
        <v>0</v>
      </c>
      <c r="M34" s="31">
        <f t="shared" si="3"/>
        <v>249716</v>
      </c>
      <c r="N34" s="31">
        <f t="shared" si="3"/>
        <v>249716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94632</v>
      </c>
      <c r="T34" s="31">
        <f t="shared" si="3"/>
        <v>0</v>
      </c>
      <c r="U34" s="31">
        <f t="shared" si="3"/>
        <v>0</v>
      </c>
      <c r="V34" s="31">
        <f t="shared" si="3"/>
        <v>94632</v>
      </c>
      <c r="W34" s="31">
        <f t="shared" si="3"/>
        <v>1953786</v>
      </c>
      <c r="X34" s="31">
        <f t="shared" si="3"/>
        <v>0</v>
      </c>
      <c r="Y34" s="31">
        <f t="shared" si="3"/>
        <v>1953786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1683038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1609438</v>
      </c>
      <c r="H40" s="31">
        <f t="shared" si="5"/>
        <v>0</v>
      </c>
      <c r="I40" s="31">
        <f t="shared" si="5"/>
        <v>0</v>
      </c>
      <c r="J40" s="31">
        <f t="shared" si="5"/>
        <v>1609438</v>
      </c>
      <c r="K40" s="31">
        <f t="shared" si="5"/>
        <v>0</v>
      </c>
      <c r="L40" s="31">
        <f t="shared" si="5"/>
        <v>0</v>
      </c>
      <c r="M40" s="31">
        <f t="shared" si="5"/>
        <v>249716</v>
      </c>
      <c r="N40" s="31">
        <f t="shared" si="5"/>
        <v>249716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94632</v>
      </c>
      <c r="T40" s="31">
        <f t="shared" si="5"/>
        <v>0</v>
      </c>
      <c r="U40" s="31">
        <f t="shared" si="5"/>
        <v>0</v>
      </c>
      <c r="V40" s="31">
        <f t="shared" si="5"/>
        <v>94632</v>
      </c>
      <c r="W40" s="31">
        <f t="shared" si="5"/>
        <v>1953786</v>
      </c>
      <c r="X40" s="31">
        <f t="shared" si="5"/>
        <v>0</v>
      </c>
      <c r="Y40" s="31">
        <f t="shared" si="5"/>
        <v>1953786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-87395080</v>
      </c>
      <c r="D42" s="43">
        <f>+D25-D40</f>
        <v>0</v>
      </c>
      <c r="E42" s="44">
        <f t="shared" si="6"/>
        <v>-16991952</v>
      </c>
      <c r="F42" s="45">
        <f t="shared" si="6"/>
        <v>-17120557</v>
      </c>
      <c r="G42" s="45">
        <f t="shared" si="6"/>
        <v>-80065053</v>
      </c>
      <c r="H42" s="45">
        <f t="shared" si="6"/>
        <v>-8755414</v>
      </c>
      <c r="I42" s="45">
        <f t="shared" si="6"/>
        <v>-4154454</v>
      </c>
      <c r="J42" s="45">
        <f t="shared" si="6"/>
        <v>-92974921</v>
      </c>
      <c r="K42" s="45">
        <f t="shared" si="6"/>
        <v>-1614632</v>
      </c>
      <c r="L42" s="45">
        <f t="shared" si="6"/>
        <v>-1749517</v>
      </c>
      <c r="M42" s="45">
        <f t="shared" si="6"/>
        <v>0</v>
      </c>
      <c r="N42" s="45">
        <f t="shared" si="6"/>
        <v>-3364149</v>
      </c>
      <c r="O42" s="45">
        <f t="shared" si="6"/>
        <v>-2937349</v>
      </c>
      <c r="P42" s="45">
        <f t="shared" si="6"/>
        <v>-1652849</v>
      </c>
      <c r="Q42" s="45">
        <f t="shared" si="6"/>
        <v>-2975111</v>
      </c>
      <c r="R42" s="45">
        <f t="shared" si="6"/>
        <v>-7565309</v>
      </c>
      <c r="S42" s="45">
        <f t="shared" si="6"/>
        <v>-590303</v>
      </c>
      <c r="T42" s="45">
        <f t="shared" si="6"/>
        <v>-2752302</v>
      </c>
      <c r="U42" s="45">
        <f t="shared" si="6"/>
        <v>-1704154</v>
      </c>
      <c r="V42" s="45">
        <f t="shared" si="6"/>
        <v>-5046759</v>
      </c>
      <c r="W42" s="45">
        <f t="shared" si="6"/>
        <v>-108951138</v>
      </c>
      <c r="X42" s="45">
        <f t="shared" si="6"/>
        <v>-17120557</v>
      </c>
      <c r="Y42" s="45">
        <f t="shared" si="6"/>
        <v>-91830581</v>
      </c>
      <c r="Z42" s="46">
        <f>+IF(X42&lt;&gt;0,+(Y42/X42)*100,0)</f>
        <v>536.37612958503632</v>
      </c>
      <c r="AA42" s="47">
        <f>+AA25-AA40</f>
        <v>-17120557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-16991952</v>
      </c>
      <c r="F45" s="20">
        <v>-17120557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-17120557</v>
      </c>
      <c r="Y45" s="20">
        <v>17120557</v>
      </c>
      <c r="Z45" s="48">
        <v>-100</v>
      </c>
      <c r="AA45" s="22">
        <v>-17120557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-16991952</v>
      </c>
      <c r="F48" s="53">
        <f t="shared" si="7"/>
        <v>-17120557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-17120557</v>
      </c>
      <c r="Y48" s="53">
        <f t="shared" si="7"/>
        <v>17120557</v>
      </c>
      <c r="Z48" s="54">
        <f>+IF(X48&lt;&gt;0,+(Y48/X48)*100,0)</f>
        <v>-100</v>
      </c>
      <c r="AA48" s="55">
        <f>SUM(AA45:AA47)</f>
        <v>-17120557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-178576707</v>
      </c>
      <c r="D6" s="18"/>
      <c r="E6" s="19"/>
      <c r="F6" s="20">
        <v>-178576708</v>
      </c>
      <c r="G6" s="20">
        <v>-177445074</v>
      </c>
      <c r="H6" s="20">
        <v>-2105830</v>
      </c>
      <c r="I6" s="20">
        <v>-6292662</v>
      </c>
      <c r="J6" s="20">
        <v>-185843566</v>
      </c>
      <c r="K6" s="20">
        <v>-5250805</v>
      </c>
      <c r="L6" s="20">
        <v>-2912308</v>
      </c>
      <c r="M6" s="20">
        <v>-5620316</v>
      </c>
      <c r="N6" s="20">
        <v>-13783429</v>
      </c>
      <c r="O6" s="20">
        <v>-3979656</v>
      </c>
      <c r="P6" s="20">
        <v>-1164244</v>
      </c>
      <c r="Q6" s="20">
        <v>-5264380</v>
      </c>
      <c r="R6" s="20">
        <v>-10408280</v>
      </c>
      <c r="S6" s="20">
        <v>-2032953</v>
      </c>
      <c r="T6" s="20">
        <v>-3803584</v>
      </c>
      <c r="U6" s="20">
        <v>-4089628</v>
      </c>
      <c r="V6" s="20">
        <v>-9926165</v>
      </c>
      <c r="W6" s="20">
        <v>-219961440</v>
      </c>
      <c r="X6" s="20">
        <v>-178576708</v>
      </c>
      <c r="Y6" s="20">
        <v>-41384732</v>
      </c>
      <c r="Z6" s="21">
        <v>23.174764762714744</v>
      </c>
      <c r="AA6" s="22">
        <v>-178576708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7055929</v>
      </c>
      <c r="D9" s="18"/>
      <c r="E9" s="19"/>
      <c r="F9" s="20">
        <v>7055930</v>
      </c>
      <c r="G9" s="20">
        <v>6980458</v>
      </c>
      <c r="H9" s="20"/>
      <c r="I9" s="20">
        <v>340811</v>
      </c>
      <c r="J9" s="20">
        <v>7321269</v>
      </c>
      <c r="K9" s="20">
        <v>309586</v>
      </c>
      <c r="L9" s="20">
        <v>73185</v>
      </c>
      <c r="M9" s="20">
        <v>598018</v>
      </c>
      <c r="N9" s="20">
        <v>980789</v>
      </c>
      <c r="O9" s="20">
        <v>47162</v>
      </c>
      <c r="P9" s="20">
        <v>48230</v>
      </c>
      <c r="Q9" s="20">
        <v>344844</v>
      </c>
      <c r="R9" s="20">
        <v>440236</v>
      </c>
      <c r="S9" s="20">
        <v>205228</v>
      </c>
      <c r="T9" s="20">
        <v>48004</v>
      </c>
      <c r="U9" s="20">
        <v>103646</v>
      </c>
      <c r="V9" s="20">
        <v>356878</v>
      </c>
      <c r="W9" s="20">
        <v>9099172</v>
      </c>
      <c r="X9" s="20">
        <v>7055930</v>
      </c>
      <c r="Y9" s="20">
        <v>2043242</v>
      </c>
      <c r="Z9" s="21">
        <v>28.957798617616671</v>
      </c>
      <c r="AA9" s="22">
        <v>7055930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-1366263</v>
      </c>
      <c r="D11" s="18"/>
      <c r="E11" s="19">
        <v>-200000</v>
      </c>
      <c r="F11" s="20">
        <v>-1766263</v>
      </c>
      <c r="G11" s="20">
        <v>-1366263</v>
      </c>
      <c r="H11" s="20"/>
      <c r="I11" s="20"/>
      <c r="J11" s="20">
        <v>-1366263</v>
      </c>
      <c r="K11" s="20"/>
      <c r="L11" s="20"/>
      <c r="M11" s="20"/>
      <c r="N11" s="20"/>
      <c r="O11" s="20"/>
      <c r="P11" s="20">
        <v>-52268</v>
      </c>
      <c r="Q11" s="20"/>
      <c r="R11" s="20">
        <v>-52268</v>
      </c>
      <c r="S11" s="20"/>
      <c r="T11" s="20"/>
      <c r="U11" s="20">
        <v>-21667</v>
      </c>
      <c r="V11" s="20">
        <v>-21667</v>
      </c>
      <c r="W11" s="20">
        <v>-1440198</v>
      </c>
      <c r="X11" s="20">
        <v>-1766263</v>
      </c>
      <c r="Y11" s="20">
        <v>326065</v>
      </c>
      <c r="Z11" s="21">
        <v>-18.460727536046445</v>
      </c>
      <c r="AA11" s="22">
        <v>-1766263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-172887041</v>
      </c>
      <c r="D12" s="29">
        <f>SUM(D6:D11)</f>
        <v>0</v>
      </c>
      <c r="E12" s="30">
        <f t="shared" si="0"/>
        <v>-200000</v>
      </c>
      <c r="F12" s="31">
        <f t="shared" si="0"/>
        <v>-173287041</v>
      </c>
      <c r="G12" s="31">
        <f t="shared" si="0"/>
        <v>-171830879</v>
      </c>
      <c r="H12" s="31">
        <f t="shared" si="0"/>
        <v>-2105830</v>
      </c>
      <c r="I12" s="31">
        <f t="shared" si="0"/>
        <v>-5951851</v>
      </c>
      <c r="J12" s="31">
        <f t="shared" si="0"/>
        <v>-179888560</v>
      </c>
      <c r="K12" s="31">
        <f t="shared" si="0"/>
        <v>-4941219</v>
      </c>
      <c r="L12" s="31">
        <f t="shared" si="0"/>
        <v>-2839123</v>
      </c>
      <c r="M12" s="31">
        <f t="shared" si="0"/>
        <v>-5022298</v>
      </c>
      <c r="N12" s="31">
        <f t="shared" si="0"/>
        <v>-12802640</v>
      </c>
      <c r="O12" s="31">
        <f t="shared" si="0"/>
        <v>-3932494</v>
      </c>
      <c r="P12" s="31">
        <f t="shared" si="0"/>
        <v>-1168282</v>
      </c>
      <c r="Q12" s="31">
        <f t="shared" si="0"/>
        <v>-4919536</v>
      </c>
      <c r="R12" s="31">
        <f t="shared" si="0"/>
        <v>-10020312</v>
      </c>
      <c r="S12" s="31">
        <f t="shared" si="0"/>
        <v>-1827725</v>
      </c>
      <c r="T12" s="31">
        <f t="shared" si="0"/>
        <v>-3755580</v>
      </c>
      <c r="U12" s="31">
        <f t="shared" si="0"/>
        <v>-4007649</v>
      </c>
      <c r="V12" s="31">
        <f t="shared" si="0"/>
        <v>-9590954</v>
      </c>
      <c r="W12" s="31">
        <f t="shared" si="0"/>
        <v>-212302466</v>
      </c>
      <c r="X12" s="31">
        <f t="shared" si="0"/>
        <v>-173287041</v>
      </c>
      <c r="Y12" s="31">
        <f t="shared" si="0"/>
        <v>-39015425</v>
      </c>
      <c r="Z12" s="32">
        <f>+IF(X12&lt;&gt;0,+(Y12/X12)*100,0)</f>
        <v>22.514912122020711</v>
      </c>
      <c r="AA12" s="33">
        <f>SUM(AA6:AA11)</f>
        <v>-173287041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-7535800</v>
      </c>
      <c r="D19" s="18"/>
      <c r="E19" s="19"/>
      <c r="F19" s="20">
        <v>-7535800</v>
      </c>
      <c r="G19" s="20">
        <v>-7535800</v>
      </c>
      <c r="H19" s="20"/>
      <c r="I19" s="20"/>
      <c r="J19" s="20">
        <v>-7535800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-7535800</v>
      </c>
      <c r="X19" s="20">
        <v>-7535800</v>
      </c>
      <c r="Y19" s="20"/>
      <c r="Z19" s="21"/>
      <c r="AA19" s="22">
        <v>-7535800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-7535800</v>
      </c>
      <c r="D24" s="29">
        <f>SUM(D15:D23)</f>
        <v>0</v>
      </c>
      <c r="E24" s="36">
        <f t="shared" si="1"/>
        <v>0</v>
      </c>
      <c r="F24" s="37">
        <f t="shared" si="1"/>
        <v>-7535800</v>
      </c>
      <c r="G24" s="37">
        <f t="shared" si="1"/>
        <v>-7535800</v>
      </c>
      <c r="H24" s="37">
        <f t="shared" si="1"/>
        <v>0</v>
      </c>
      <c r="I24" s="37">
        <f t="shared" si="1"/>
        <v>0</v>
      </c>
      <c r="J24" s="37">
        <f t="shared" si="1"/>
        <v>-7535800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-7535800</v>
      </c>
      <c r="X24" s="37">
        <f t="shared" si="1"/>
        <v>-7535800</v>
      </c>
      <c r="Y24" s="37">
        <f t="shared" si="1"/>
        <v>0</v>
      </c>
      <c r="Z24" s="38">
        <f>+IF(X24&lt;&gt;0,+(Y24/X24)*100,0)</f>
        <v>0</v>
      </c>
      <c r="AA24" s="39">
        <f>SUM(AA15:AA23)</f>
        <v>-7535800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-180422841</v>
      </c>
      <c r="D25" s="29">
        <f>+D12+D24</f>
        <v>0</v>
      </c>
      <c r="E25" s="30">
        <f t="shared" si="2"/>
        <v>-200000</v>
      </c>
      <c r="F25" s="31">
        <f t="shared" si="2"/>
        <v>-180822841</v>
      </c>
      <c r="G25" s="31">
        <f t="shared" si="2"/>
        <v>-179366679</v>
      </c>
      <c r="H25" s="31">
        <f t="shared" si="2"/>
        <v>-2105830</v>
      </c>
      <c r="I25" s="31">
        <f t="shared" si="2"/>
        <v>-5951851</v>
      </c>
      <c r="J25" s="31">
        <f t="shared" si="2"/>
        <v>-187424360</v>
      </c>
      <c r="K25" s="31">
        <f t="shared" si="2"/>
        <v>-4941219</v>
      </c>
      <c r="L25" s="31">
        <f t="shared" si="2"/>
        <v>-2839123</v>
      </c>
      <c r="M25" s="31">
        <f t="shared" si="2"/>
        <v>-5022298</v>
      </c>
      <c r="N25" s="31">
        <f t="shared" si="2"/>
        <v>-12802640</v>
      </c>
      <c r="O25" s="31">
        <f t="shared" si="2"/>
        <v>-3932494</v>
      </c>
      <c r="P25" s="31">
        <f t="shared" si="2"/>
        <v>-1168282</v>
      </c>
      <c r="Q25" s="31">
        <f t="shared" si="2"/>
        <v>-4919536</v>
      </c>
      <c r="R25" s="31">
        <f t="shared" si="2"/>
        <v>-10020312</v>
      </c>
      <c r="S25" s="31">
        <f t="shared" si="2"/>
        <v>-1827725</v>
      </c>
      <c r="T25" s="31">
        <f t="shared" si="2"/>
        <v>-3755580</v>
      </c>
      <c r="U25" s="31">
        <f t="shared" si="2"/>
        <v>-4007649</v>
      </c>
      <c r="V25" s="31">
        <f t="shared" si="2"/>
        <v>-9590954</v>
      </c>
      <c r="W25" s="31">
        <f t="shared" si="2"/>
        <v>-219838266</v>
      </c>
      <c r="X25" s="31">
        <f t="shared" si="2"/>
        <v>-180822841</v>
      </c>
      <c r="Y25" s="31">
        <f t="shared" si="2"/>
        <v>-39015425</v>
      </c>
      <c r="Z25" s="32">
        <f>+IF(X25&lt;&gt;0,+(Y25/X25)*100,0)</f>
        <v>21.576602150609943</v>
      </c>
      <c r="AA25" s="33">
        <f>+AA12+AA24</f>
        <v>-180822841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694053</v>
      </c>
      <c r="D32" s="18"/>
      <c r="E32" s="19">
        <v>41767272</v>
      </c>
      <c r="F32" s="20">
        <v>48461325</v>
      </c>
      <c r="G32" s="20">
        <v>2279769</v>
      </c>
      <c r="H32" s="20">
        <v>-1585716</v>
      </c>
      <c r="I32" s="20">
        <v>2450000</v>
      </c>
      <c r="J32" s="20">
        <v>3144053</v>
      </c>
      <c r="K32" s="20"/>
      <c r="L32" s="20"/>
      <c r="M32" s="20">
        <v>602655</v>
      </c>
      <c r="N32" s="20">
        <v>602655</v>
      </c>
      <c r="O32" s="20">
        <v>-3052655</v>
      </c>
      <c r="P32" s="20"/>
      <c r="Q32" s="20"/>
      <c r="R32" s="20">
        <v>-3052655</v>
      </c>
      <c r="S32" s="20"/>
      <c r="T32" s="20"/>
      <c r="U32" s="20"/>
      <c r="V32" s="20"/>
      <c r="W32" s="20">
        <v>694053</v>
      </c>
      <c r="X32" s="20">
        <v>48461325</v>
      </c>
      <c r="Y32" s="20">
        <v>-47767272</v>
      </c>
      <c r="Z32" s="21">
        <v>-98.567820834448909</v>
      </c>
      <c r="AA32" s="22">
        <v>48461325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694053</v>
      </c>
      <c r="D34" s="29">
        <f>SUM(D29:D33)</f>
        <v>0</v>
      </c>
      <c r="E34" s="30">
        <f t="shared" si="3"/>
        <v>41767272</v>
      </c>
      <c r="F34" s="31">
        <f t="shared" si="3"/>
        <v>48461325</v>
      </c>
      <c r="G34" s="31">
        <f t="shared" si="3"/>
        <v>2279769</v>
      </c>
      <c r="H34" s="31">
        <f t="shared" si="3"/>
        <v>-1585716</v>
      </c>
      <c r="I34" s="31">
        <f t="shared" si="3"/>
        <v>2450000</v>
      </c>
      <c r="J34" s="31">
        <f t="shared" si="3"/>
        <v>3144053</v>
      </c>
      <c r="K34" s="31">
        <f t="shared" si="3"/>
        <v>0</v>
      </c>
      <c r="L34" s="31">
        <f t="shared" si="3"/>
        <v>0</v>
      </c>
      <c r="M34" s="31">
        <f t="shared" si="3"/>
        <v>602655</v>
      </c>
      <c r="N34" s="31">
        <f t="shared" si="3"/>
        <v>602655</v>
      </c>
      <c r="O34" s="31">
        <f t="shared" si="3"/>
        <v>-3052655</v>
      </c>
      <c r="P34" s="31">
        <f t="shared" si="3"/>
        <v>0</v>
      </c>
      <c r="Q34" s="31">
        <f t="shared" si="3"/>
        <v>0</v>
      </c>
      <c r="R34" s="31">
        <f t="shared" si="3"/>
        <v>-3052655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694053</v>
      </c>
      <c r="X34" s="31">
        <f t="shared" si="3"/>
        <v>48461325</v>
      </c>
      <c r="Y34" s="31">
        <f t="shared" si="3"/>
        <v>-47767272</v>
      </c>
      <c r="Z34" s="32">
        <f>+IF(X34&lt;&gt;0,+(Y34/X34)*100,0)</f>
        <v>-98.567820834448909</v>
      </c>
      <c r="AA34" s="33">
        <f>SUM(AA29:AA33)</f>
        <v>48461325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694053</v>
      </c>
      <c r="D40" s="29">
        <f>+D34+D39</f>
        <v>0</v>
      </c>
      <c r="E40" s="30">
        <f t="shared" si="5"/>
        <v>41767272</v>
      </c>
      <c r="F40" s="31">
        <f t="shared" si="5"/>
        <v>48461325</v>
      </c>
      <c r="G40" s="31">
        <f t="shared" si="5"/>
        <v>2279769</v>
      </c>
      <c r="H40" s="31">
        <f t="shared" si="5"/>
        <v>-1585716</v>
      </c>
      <c r="I40" s="31">
        <f t="shared" si="5"/>
        <v>2450000</v>
      </c>
      <c r="J40" s="31">
        <f t="shared" si="5"/>
        <v>3144053</v>
      </c>
      <c r="K40" s="31">
        <f t="shared" si="5"/>
        <v>0</v>
      </c>
      <c r="L40" s="31">
        <f t="shared" si="5"/>
        <v>0</v>
      </c>
      <c r="M40" s="31">
        <f t="shared" si="5"/>
        <v>602655</v>
      </c>
      <c r="N40" s="31">
        <f t="shared" si="5"/>
        <v>602655</v>
      </c>
      <c r="O40" s="31">
        <f t="shared" si="5"/>
        <v>-3052655</v>
      </c>
      <c r="P40" s="31">
        <f t="shared" si="5"/>
        <v>0</v>
      </c>
      <c r="Q40" s="31">
        <f t="shared" si="5"/>
        <v>0</v>
      </c>
      <c r="R40" s="31">
        <f t="shared" si="5"/>
        <v>-3052655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694053</v>
      </c>
      <c r="X40" s="31">
        <f t="shared" si="5"/>
        <v>48461325</v>
      </c>
      <c r="Y40" s="31">
        <f t="shared" si="5"/>
        <v>-47767272</v>
      </c>
      <c r="Z40" s="32">
        <f>+IF(X40&lt;&gt;0,+(Y40/X40)*100,0)</f>
        <v>-98.567820834448909</v>
      </c>
      <c r="AA40" s="33">
        <f>+AA34+AA39</f>
        <v>48461325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-181116894</v>
      </c>
      <c r="D42" s="43">
        <f>+D25-D40</f>
        <v>0</v>
      </c>
      <c r="E42" s="44">
        <f t="shared" si="6"/>
        <v>-41967272</v>
      </c>
      <c r="F42" s="45">
        <f t="shared" si="6"/>
        <v>-229284166</v>
      </c>
      <c r="G42" s="45">
        <f t="shared" si="6"/>
        <v>-181646448</v>
      </c>
      <c r="H42" s="45">
        <f t="shared" si="6"/>
        <v>-520114</v>
      </c>
      <c r="I42" s="45">
        <f t="shared" si="6"/>
        <v>-8401851</v>
      </c>
      <c r="J42" s="45">
        <f t="shared" si="6"/>
        <v>-190568413</v>
      </c>
      <c r="K42" s="45">
        <f t="shared" si="6"/>
        <v>-4941219</v>
      </c>
      <c r="L42" s="45">
        <f t="shared" si="6"/>
        <v>-2839123</v>
      </c>
      <c r="M42" s="45">
        <f t="shared" si="6"/>
        <v>-5624953</v>
      </c>
      <c r="N42" s="45">
        <f t="shared" si="6"/>
        <v>-13405295</v>
      </c>
      <c r="O42" s="45">
        <f t="shared" si="6"/>
        <v>-879839</v>
      </c>
      <c r="P42" s="45">
        <f t="shared" si="6"/>
        <v>-1168282</v>
      </c>
      <c r="Q42" s="45">
        <f t="shared" si="6"/>
        <v>-4919536</v>
      </c>
      <c r="R42" s="45">
        <f t="shared" si="6"/>
        <v>-6967657</v>
      </c>
      <c r="S42" s="45">
        <f t="shared" si="6"/>
        <v>-1827725</v>
      </c>
      <c r="T42" s="45">
        <f t="shared" si="6"/>
        <v>-3755580</v>
      </c>
      <c r="U42" s="45">
        <f t="shared" si="6"/>
        <v>-4007649</v>
      </c>
      <c r="V42" s="45">
        <f t="shared" si="6"/>
        <v>-9590954</v>
      </c>
      <c r="W42" s="45">
        <f t="shared" si="6"/>
        <v>-220532319</v>
      </c>
      <c r="X42" s="45">
        <f t="shared" si="6"/>
        <v>-229284166</v>
      </c>
      <c r="Y42" s="45">
        <f t="shared" si="6"/>
        <v>8751847</v>
      </c>
      <c r="Z42" s="46">
        <f>+IF(X42&lt;&gt;0,+(Y42/X42)*100,0)</f>
        <v>-3.8170306971829882</v>
      </c>
      <c r="AA42" s="47">
        <f>+AA25-AA40</f>
        <v>-229284166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-41967272</v>
      </c>
      <c r="F45" s="20">
        <v>-48167272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-48167272</v>
      </c>
      <c r="Y45" s="20">
        <v>48167272</v>
      </c>
      <c r="Z45" s="48">
        <v>-100</v>
      </c>
      <c r="AA45" s="22">
        <v>-48167272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-41967272</v>
      </c>
      <c r="F48" s="53">
        <f t="shared" si="7"/>
        <v>-48167272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-48167272</v>
      </c>
      <c r="Y48" s="53">
        <f t="shared" si="7"/>
        <v>48167272</v>
      </c>
      <c r="Z48" s="54">
        <f>+IF(X48&lt;&gt;0,+(Y48/X48)*100,0)</f>
        <v>-100</v>
      </c>
      <c r="AA48" s="55">
        <f>SUM(AA45:AA47)</f>
        <v>-48167272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306198932</v>
      </c>
      <c r="D6" s="18"/>
      <c r="E6" s="19">
        <v>31945685</v>
      </c>
      <c r="F6" s="20">
        <v>54059570</v>
      </c>
      <c r="G6" s="20">
        <v>304715387</v>
      </c>
      <c r="H6" s="20">
        <v>16588496</v>
      </c>
      <c r="I6" s="20">
        <v>14098179</v>
      </c>
      <c r="J6" s="20">
        <v>335402062</v>
      </c>
      <c r="K6" s="20">
        <v>7207967</v>
      </c>
      <c r="L6" s="20">
        <v>10945058</v>
      </c>
      <c r="M6" s="20">
        <v>-18863590</v>
      </c>
      <c r="N6" s="20">
        <v>-710565</v>
      </c>
      <c r="O6" s="20">
        <v>12849905</v>
      </c>
      <c r="P6" s="20">
        <v>12388400</v>
      </c>
      <c r="Q6" s="20">
        <v>-962436</v>
      </c>
      <c r="R6" s="20">
        <v>24275869</v>
      </c>
      <c r="S6" s="20">
        <v>-4727652</v>
      </c>
      <c r="T6" s="20">
        <v>29390371</v>
      </c>
      <c r="U6" s="20">
        <v>12841474</v>
      </c>
      <c r="V6" s="20">
        <v>37504193</v>
      </c>
      <c r="W6" s="20">
        <v>396471559</v>
      </c>
      <c r="X6" s="20">
        <v>54059570</v>
      </c>
      <c r="Y6" s="20">
        <v>342411989</v>
      </c>
      <c r="Z6" s="21">
        <v>633.39754459756148</v>
      </c>
      <c r="AA6" s="22">
        <v>54059570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30554411</v>
      </c>
      <c r="D8" s="18"/>
      <c r="E8" s="19">
        <v>52486503</v>
      </c>
      <c r="F8" s="20">
        <v>36624516</v>
      </c>
      <c r="G8" s="20">
        <v>58453987</v>
      </c>
      <c r="H8" s="20">
        <v>4523836</v>
      </c>
      <c r="I8" s="20">
        <v>1255344</v>
      </c>
      <c r="J8" s="20">
        <v>64233167</v>
      </c>
      <c r="K8" s="20">
        <v>3412812</v>
      </c>
      <c r="L8" s="20">
        <v>1779169</v>
      </c>
      <c r="M8" s="20">
        <v>2623090</v>
      </c>
      <c r="N8" s="20">
        <v>7815071</v>
      </c>
      <c r="O8" s="20">
        <v>-476700</v>
      </c>
      <c r="P8" s="20">
        <v>2758194</v>
      </c>
      <c r="Q8" s="20">
        <v>613761</v>
      </c>
      <c r="R8" s="20">
        <v>2895255</v>
      </c>
      <c r="S8" s="20">
        <v>-1383479</v>
      </c>
      <c r="T8" s="20">
        <v>876931</v>
      </c>
      <c r="U8" s="20">
        <v>269098</v>
      </c>
      <c r="V8" s="20">
        <v>-237450</v>
      </c>
      <c r="W8" s="20">
        <v>74706043</v>
      </c>
      <c r="X8" s="20">
        <v>36624516</v>
      </c>
      <c r="Y8" s="20">
        <v>38081527</v>
      </c>
      <c r="Z8" s="21">
        <v>103.97823960322097</v>
      </c>
      <c r="AA8" s="22">
        <v>36624516</v>
      </c>
    </row>
    <row r="9" spans="1:27" ht="13.5" x14ac:dyDescent="0.25">
      <c r="A9" s="23" t="s">
        <v>37</v>
      </c>
      <c r="B9" s="17" t="s">
        <v>32</v>
      </c>
      <c r="C9" s="18">
        <v>26807136</v>
      </c>
      <c r="D9" s="18"/>
      <c r="E9" s="19"/>
      <c r="F9" s="20"/>
      <c r="G9" s="20">
        <v>35830193</v>
      </c>
      <c r="H9" s="20">
        <v>3570913</v>
      </c>
      <c r="I9" s="20">
        <v>2599454</v>
      </c>
      <c r="J9" s="20">
        <v>42000560</v>
      </c>
      <c r="K9" s="20">
        <v>2113804</v>
      </c>
      <c r="L9" s="20">
        <v>2868311</v>
      </c>
      <c r="M9" s="20">
        <v>2141338</v>
      </c>
      <c r="N9" s="20">
        <v>7123453</v>
      </c>
      <c r="O9" s="20">
        <v>3148268</v>
      </c>
      <c r="P9" s="20">
        <v>2078469</v>
      </c>
      <c r="Q9" s="20">
        <v>2425634</v>
      </c>
      <c r="R9" s="20">
        <v>7652371</v>
      </c>
      <c r="S9" s="20">
        <v>2052337</v>
      </c>
      <c r="T9" s="20">
        <v>2462175</v>
      </c>
      <c r="U9" s="20">
        <v>5813900</v>
      </c>
      <c r="V9" s="20">
        <v>10328412</v>
      </c>
      <c r="W9" s="20">
        <v>67104796</v>
      </c>
      <c r="X9" s="20"/>
      <c r="Y9" s="20">
        <v>67104796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-3260598</v>
      </c>
      <c r="D11" s="18"/>
      <c r="E11" s="19"/>
      <c r="F11" s="20">
        <v>-1600000</v>
      </c>
      <c r="G11" s="20">
        <v>-3699641</v>
      </c>
      <c r="H11" s="20">
        <v>-273513</v>
      </c>
      <c r="I11" s="20">
        <v>-178123</v>
      </c>
      <c r="J11" s="20">
        <v>-4151277</v>
      </c>
      <c r="K11" s="20">
        <v>-326637</v>
      </c>
      <c r="L11" s="20">
        <v>-637871</v>
      </c>
      <c r="M11" s="20">
        <v>-54092</v>
      </c>
      <c r="N11" s="20">
        <v>-1018600</v>
      </c>
      <c r="O11" s="20">
        <v>-792463</v>
      </c>
      <c r="P11" s="20">
        <v>-77489</v>
      </c>
      <c r="Q11" s="20">
        <v>-295072</v>
      </c>
      <c r="R11" s="20">
        <v>-1165024</v>
      </c>
      <c r="S11" s="20">
        <v>-302406</v>
      </c>
      <c r="T11" s="20">
        <v>-403112</v>
      </c>
      <c r="U11" s="20">
        <v>-557282</v>
      </c>
      <c r="V11" s="20">
        <v>-1262800</v>
      </c>
      <c r="W11" s="20">
        <v>-7597701</v>
      </c>
      <c r="X11" s="20">
        <v>-1600000</v>
      </c>
      <c r="Y11" s="20">
        <v>-5997701</v>
      </c>
      <c r="Z11" s="21">
        <v>374.8563125</v>
      </c>
      <c r="AA11" s="22">
        <v>-1600000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360299881</v>
      </c>
      <c r="D12" s="29">
        <f>SUM(D6:D11)</f>
        <v>0</v>
      </c>
      <c r="E12" s="30">
        <f t="shared" si="0"/>
        <v>84432188</v>
      </c>
      <c r="F12" s="31">
        <f t="shared" si="0"/>
        <v>89084086</v>
      </c>
      <c r="G12" s="31">
        <f t="shared" si="0"/>
        <v>395299926</v>
      </c>
      <c r="H12" s="31">
        <f t="shared" si="0"/>
        <v>24409732</v>
      </c>
      <c r="I12" s="31">
        <f t="shared" si="0"/>
        <v>17774854</v>
      </c>
      <c r="J12" s="31">
        <f t="shared" si="0"/>
        <v>437484512</v>
      </c>
      <c r="K12" s="31">
        <f t="shared" si="0"/>
        <v>12407946</v>
      </c>
      <c r="L12" s="31">
        <f t="shared" si="0"/>
        <v>14954667</v>
      </c>
      <c r="M12" s="31">
        <f t="shared" si="0"/>
        <v>-14153254</v>
      </c>
      <c r="N12" s="31">
        <f t="shared" si="0"/>
        <v>13209359</v>
      </c>
      <c r="O12" s="31">
        <f t="shared" si="0"/>
        <v>14729010</v>
      </c>
      <c r="P12" s="31">
        <f t="shared" si="0"/>
        <v>17147574</v>
      </c>
      <c r="Q12" s="31">
        <f t="shared" si="0"/>
        <v>1781887</v>
      </c>
      <c r="R12" s="31">
        <f t="shared" si="0"/>
        <v>33658471</v>
      </c>
      <c r="S12" s="31">
        <f t="shared" si="0"/>
        <v>-4361200</v>
      </c>
      <c r="T12" s="31">
        <f t="shared" si="0"/>
        <v>32326365</v>
      </c>
      <c r="U12" s="31">
        <f t="shared" si="0"/>
        <v>18367190</v>
      </c>
      <c r="V12" s="31">
        <f t="shared" si="0"/>
        <v>46332355</v>
      </c>
      <c r="W12" s="31">
        <f t="shared" si="0"/>
        <v>530684697</v>
      </c>
      <c r="X12" s="31">
        <f t="shared" si="0"/>
        <v>89084086</v>
      </c>
      <c r="Y12" s="31">
        <f t="shared" si="0"/>
        <v>441600611</v>
      </c>
      <c r="Z12" s="32">
        <f>+IF(X12&lt;&gt;0,+(Y12/X12)*100,0)</f>
        <v>495.71211967084673</v>
      </c>
      <c r="AA12" s="33">
        <f>SUM(AA6:AA11)</f>
        <v>89084086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14282144</v>
      </c>
      <c r="D19" s="18"/>
      <c r="E19" s="19">
        <v>10000000</v>
      </c>
      <c r="F19" s="20">
        <v>10000000</v>
      </c>
      <c r="G19" s="20">
        <v>15479482</v>
      </c>
      <c r="H19" s="20">
        <v>1171911</v>
      </c>
      <c r="I19" s="20"/>
      <c r="J19" s="20">
        <v>16651393</v>
      </c>
      <c r="K19" s="20">
        <v>980000</v>
      </c>
      <c r="L19" s="20">
        <v>198950</v>
      </c>
      <c r="M19" s="20">
        <v>99999</v>
      </c>
      <c r="N19" s="20">
        <v>1278949</v>
      </c>
      <c r="O19" s="20">
        <v>710280</v>
      </c>
      <c r="P19" s="20">
        <v>-718260</v>
      </c>
      <c r="Q19" s="20">
        <v>754736</v>
      </c>
      <c r="R19" s="20">
        <v>746756</v>
      </c>
      <c r="S19" s="20"/>
      <c r="T19" s="20">
        <v>143791</v>
      </c>
      <c r="U19" s="20">
        <v>2727482</v>
      </c>
      <c r="V19" s="20">
        <v>2871273</v>
      </c>
      <c r="W19" s="20">
        <v>21548371</v>
      </c>
      <c r="X19" s="20">
        <v>10000000</v>
      </c>
      <c r="Y19" s="20">
        <v>11548371</v>
      </c>
      <c r="Z19" s="21">
        <v>115.48371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14282144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15479482</v>
      </c>
      <c r="H24" s="37">
        <f t="shared" si="1"/>
        <v>1171911</v>
      </c>
      <c r="I24" s="37">
        <f t="shared" si="1"/>
        <v>0</v>
      </c>
      <c r="J24" s="37">
        <f t="shared" si="1"/>
        <v>16651393</v>
      </c>
      <c r="K24" s="37">
        <f t="shared" si="1"/>
        <v>980000</v>
      </c>
      <c r="L24" s="37">
        <f t="shared" si="1"/>
        <v>198950</v>
      </c>
      <c r="M24" s="37">
        <f t="shared" si="1"/>
        <v>99999</v>
      </c>
      <c r="N24" s="37">
        <f t="shared" si="1"/>
        <v>1278949</v>
      </c>
      <c r="O24" s="37">
        <f t="shared" si="1"/>
        <v>710280</v>
      </c>
      <c r="P24" s="37">
        <f t="shared" si="1"/>
        <v>-718260</v>
      </c>
      <c r="Q24" s="37">
        <f t="shared" si="1"/>
        <v>754736</v>
      </c>
      <c r="R24" s="37">
        <f t="shared" si="1"/>
        <v>746756</v>
      </c>
      <c r="S24" s="37">
        <f t="shared" si="1"/>
        <v>0</v>
      </c>
      <c r="T24" s="37">
        <f t="shared" si="1"/>
        <v>143791</v>
      </c>
      <c r="U24" s="37">
        <f t="shared" si="1"/>
        <v>2727482</v>
      </c>
      <c r="V24" s="37">
        <f t="shared" si="1"/>
        <v>2871273</v>
      </c>
      <c r="W24" s="37">
        <f t="shared" si="1"/>
        <v>21548371</v>
      </c>
      <c r="X24" s="37">
        <f t="shared" si="1"/>
        <v>10000000</v>
      </c>
      <c r="Y24" s="37">
        <f t="shared" si="1"/>
        <v>11548371</v>
      </c>
      <c r="Z24" s="38">
        <f>+IF(X24&lt;&gt;0,+(Y24/X24)*100,0)</f>
        <v>115.48371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374582025</v>
      </c>
      <c r="D25" s="29">
        <f>+D12+D24</f>
        <v>0</v>
      </c>
      <c r="E25" s="30">
        <f t="shared" si="2"/>
        <v>94432188</v>
      </c>
      <c r="F25" s="31">
        <f t="shared" si="2"/>
        <v>99084086</v>
      </c>
      <c r="G25" s="31">
        <f t="shared" si="2"/>
        <v>410779408</v>
      </c>
      <c r="H25" s="31">
        <f t="shared" si="2"/>
        <v>25581643</v>
      </c>
      <c r="I25" s="31">
        <f t="shared" si="2"/>
        <v>17774854</v>
      </c>
      <c r="J25" s="31">
        <f t="shared" si="2"/>
        <v>454135905</v>
      </c>
      <c r="K25" s="31">
        <f t="shared" si="2"/>
        <v>13387946</v>
      </c>
      <c r="L25" s="31">
        <f t="shared" si="2"/>
        <v>15153617</v>
      </c>
      <c r="M25" s="31">
        <f t="shared" si="2"/>
        <v>-14053255</v>
      </c>
      <c r="N25" s="31">
        <f t="shared" si="2"/>
        <v>14488308</v>
      </c>
      <c r="O25" s="31">
        <f t="shared" si="2"/>
        <v>15439290</v>
      </c>
      <c r="P25" s="31">
        <f t="shared" si="2"/>
        <v>16429314</v>
      </c>
      <c r="Q25" s="31">
        <f t="shared" si="2"/>
        <v>2536623</v>
      </c>
      <c r="R25" s="31">
        <f t="shared" si="2"/>
        <v>34405227</v>
      </c>
      <c r="S25" s="31">
        <f t="shared" si="2"/>
        <v>-4361200</v>
      </c>
      <c r="T25" s="31">
        <f t="shared" si="2"/>
        <v>32470156</v>
      </c>
      <c r="U25" s="31">
        <f t="shared" si="2"/>
        <v>21094672</v>
      </c>
      <c r="V25" s="31">
        <f t="shared" si="2"/>
        <v>49203628</v>
      </c>
      <c r="W25" s="31">
        <f t="shared" si="2"/>
        <v>552233068</v>
      </c>
      <c r="X25" s="31">
        <f t="shared" si="2"/>
        <v>99084086</v>
      </c>
      <c r="Y25" s="31">
        <f t="shared" si="2"/>
        <v>453148982</v>
      </c>
      <c r="Z25" s="32">
        <f>+IF(X25&lt;&gt;0,+(Y25/X25)*100,0)</f>
        <v>457.33780296464556</v>
      </c>
      <c r="AA25" s="33">
        <f>+AA12+AA24</f>
        <v>99084086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2497145</v>
      </c>
      <c r="D31" s="18"/>
      <c r="E31" s="19"/>
      <c r="F31" s="20"/>
      <c r="G31" s="20">
        <v>363494</v>
      </c>
      <c r="H31" s="20">
        <v>-420</v>
      </c>
      <c r="I31" s="20"/>
      <c r="J31" s="20">
        <v>363074</v>
      </c>
      <c r="K31" s="20">
        <v>-2212</v>
      </c>
      <c r="L31" s="20">
        <v>-86</v>
      </c>
      <c r="M31" s="20">
        <v>287</v>
      </c>
      <c r="N31" s="20">
        <v>-2011</v>
      </c>
      <c r="O31" s="20">
        <v>36</v>
      </c>
      <c r="P31" s="20">
        <v>-817</v>
      </c>
      <c r="Q31" s="20">
        <v>500</v>
      </c>
      <c r="R31" s="20">
        <v>-281</v>
      </c>
      <c r="S31" s="20">
        <v>-300</v>
      </c>
      <c r="T31" s="20">
        <v>-2129</v>
      </c>
      <c r="U31" s="20">
        <v>-444</v>
      </c>
      <c r="V31" s="20">
        <v>-2873</v>
      </c>
      <c r="W31" s="20">
        <v>357909</v>
      </c>
      <c r="X31" s="20"/>
      <c r="Y31" s="20">
        <v>357909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151572810</v>
      </c>
      <c r="D32" s="18"/>
      <c r="E32" s="19">
        <v>85587305</v>
      </c>
      <c r="F32" s="20">
        <v>113731610</v>
      </c>
      <c r="G32" s="20">
        <v>229042874</v>
      </c>
      <c r="H32" s="20">
        <v>28397105</v>
      </c>
      <c r="I32" s="20">
        <v>16572662</v>
      </c>
      <c r="J32" s="20">
        <v>274012641</v>
      </c>
      <c r="K32" s="20">
        <v>9436215</v>
      </c>
      <c r="L32" s="20">
        <v>19256344</v>
      </c>
      <c r="M32" s="20">
        <v>-18396565</v>
      </c>
      <c r="N32" s="20">
        <v>10295994</v>
      </c>
      <c r="O32" s="20">
        <v>16904950</v>
      </c>
      <c r="P32" s="20">
        <v>15074011</v>
      </c>
      <c r="Q32" s="20">
        <v>2098233</v>
      </c>
      <c r="R32" s="20">
        <v>34077194</v>
      </c>
      <c r="S32" s="20">
        <v>-5531875</v>
      </c>
      <c r="T32" s="20">
        <v>33971254</v>
      </c>
      <c r="U32" s="20">
        <v>34539299</v>
      </c>
      <c r="V32" s="20">
        <v>62978678</v>
      </c>
      <c r="W32" s="20">
        <v>381364507</v>
      </c>
      <c r="X32" s="20">
        <v>113731610</v>
      </c>
      <c r="Y32" s="20">
        <v>267632897</v>
      </c>
      <c r="Z32" s="21">
        <v>235.31971190770972</v>
      </c>
      <c r="AA32" s="22">
        <v>113731610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154069955</v>
      </c>
      <c r="D34" s="29">
        <f>SUM(D29:D33)</f>
        <v>0</v>
      </c>
      <c r="E34" s="30">
        <f t="shared" si="3"/>
        <v>85587305</v>
      </c>
      <c r="F34" s="31">
        <f t="shared" si="3"/>
        <v>113731610</v>
      </c>
      <c r="G34" s="31">
        <f t="shared" si="3"/>
        <v>229406368</v>
      </c>
      <c r="H34" s="31">
        <f t="shared" si="3"/>
        <v>28396685</v>
      </c>
      <c r="I34" s="31">
        <f t="shared" si="3"/>
        <v>16572662</v>
      </c>
      <c r="J34" s="31">
        <f t="shared" si="3"/>
        <v>274375715</v>
      </c>
      <c r="K34" s="31">
        <f t="shared" si="3"/>
        <v>9434003</v>
      </c>
      <c r="L34" s="31">
        <f t="shared" si="3"/>
        <v>19256258</v>
      </c>
      <c r="M34" s="31">
        <f t="shared" si="3"/>
        <v>-18396278</v>
      </c>
      <c r="N34" s="31">
        <f t="shared" si="3"/>
        <v>10293983</v>
      </c>
      <c r="O34" s="31">
        <f t="shared" si="3"/>
        <v>16904986</v>
      </c>
      <c r="P34" s="31">
        <f t="shared" si="3"/>
        <v>15073194</v>
      </c>
      <c r="Q34" s="31">
        <f t="shared" si="3"/>
        <v>2098733</v>
      </c>
      <c r="R34" s="31">
        <f t="shared" si="3"/>
        <v>34076913</v>
      </c>
      <c r="S34" s="31">
        <f t="shared" si="3"/>
        <v>-5532175</v>
      </c>
      <c r="T34" s="31">
        <f t="shared" si="3"/>
        <v>33969125</v>
      </c>
      <c r="U34" s="31">
        <f t="shared" si="3"/>
        <v>34538855</v>
      </c>
      <c r="V34" s="31">
        <f t="shared" si="3"/>
        <v>62975805</v>
      </c>
      <c r="W34" s="31">
        <f t="shared" si="3"/>
        <v>381722416</v>
      </c>
      <c r="X34" s="31">
        <f t="shared" si="3"/>
        <v>113731610</v>
      </c>
      <c r="Y34" s="31">
        <f t="shared" si="3"/>
        <v>267990806</v>
      </c>
      <c r="Z34" s="32">
        <f>+IF(X34&lt;&gt;0,+(Y34/X34)*100,0)</f>
        <v>235.63440805946561</v>
      </c>
      <c r="AA34" s="33">
        <f>SUM(AA29:AA33)</f>
        <v>113731610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154069955</v>
      </c>
      <c r="D40" s="29">
        <f>+D34+D39</f>
        <v>0</v>
      </c>
      <c r="E40" s="30">
        <f t="shared" si="5"/>
        <v>85587305</v>
      </c>
      <c r="F40" s="31">
        <f t="shared" si="5"/>
        <v>113731610</v>
      </c>
      <c r="G40" s="31">
        <f t="shared" si="5"/>
        <v>229406368</v>
      </c>
      <c r="H40" s="31">
        <f t="shared" si="5"/>
        <v>28396685</v>
      </c>
      <c r="I40" s="31">
        <f t="shared" si="5"/>
        <v>16572662</v>
      </c>
      <c r="J40" s="31">
        <f t="shared" si="5"/>
        <v>274375715</v>
      </c>
      <c r="K40" s="31">
        <f t="shared" si="5"/>
        <v>9434003</v>
      </c>
      <c r="L40" s="31">
        <f t="shared" si="5"/>
        <v>19256258</v>
      </c>
      <c r="M40" s="31">
        <f t="shared" si="5"/>
        <v>-18396278</v>
      </c>
      <c r="N40" s="31">
        <f t="shared" si="5"/>
        <v>10293983</v>
      </c>
      <c r="O40" s="31">
        <f t="shared" si="5"/>
        <v>16904986</v>
      </c>
      <c r="P40" s="31">
        <f t="shared" si="5"/>
        <v>15073194</v>
      </c>
      <c r="Q40" s="31">
        <f t="shared" si="5"/>
        <v>2098733</v>
      </c>
      <c r="R40" s="31">
        <f t="shared" si="5"/>
        <v>34076913</v>
      </c>
      <c r="S40" s="31">
        <f t="shared" si="5"/>
        <v>-5532175</v>
      </c>
      <c r="T40" s="31">
        <f t="shared" si="5"/>
        <v>33969125</v>
      </c>
      <c r="U40" s="31">
        <f t="shared" si="5"/>
        <v>34538855</v>
      </c>
      <c r="V40" s="31">
        <f t="shared" si="5"/>
        <v>62975805</v>
      </c>
      <c r="W40" s="31">
        <f t="shared" si="5"/>
        <v>381722416</v>
      </c>
      <c r="X40" s="31">
        <f t="shared" si="5"/>
        <v>113731610</v>
      </c>
      <c r="Y40" s="31">
        <f t="shared" si="5"/>
        <v>267990806</v>
      </c>
      <c r="Z40" s="32">
        <f>+IF(X40&lt;&gt;0,+(Y40/X40)*100,0)</f>
        <v>235.63440805946561</v>
      </c>
      <c r="AA40" s="33">
        <f>+AA34+AA39</f>
        <v>113731610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220512070</v>
      </c>
      <c r="D42" s="43">
        <f>+D25-D40</f>
        <v>0</v>
      </c>
      <c r="E42" s="44">
        <f t="shared" si="6"/>
        <v>8844883</v>
      </c>
      <c r="F42" s="45">
        <f t="shared" si="6"/>
        <v>-14647524</v>
      </c>
      <c r="G42" s="45">
        <f t="shared" si="6"/>
        <v>181373040</v>
      </c>
      <c r="H42" s="45">
        <f t="shared" si="6"/>
        <v>-2815042</v>
      </c>
      <c r="I42" s="45">
        <f t="shared" si="6"/>
        <v>1202192</v>
      </c>
      <c r="J42" s="45">
        <f t="shared" si="6"/>
        <v>179760190</v>
      </c>
      <c r="K42" s="45">
        <f t="shared" si="6"/>
        <v>3953943</v>
      </c>
      <c r="L42" s="45">
        <f t="shared" si="6"/>
        <v>-4102641</v>
      </c>
      <c r="M42" s="45">
        <f t="shared" si="6"/>
        <v>4343023</v>
      </c>
      <c r="N42" s="45">
        <f t="shared" si="6"/>
        <v>4194325</v>
      </c>
      <c r="O42" s="45">
        <f t="shared" si="6"/>
        <v>-1465696</v>
      </c>
      <c r="P42" s="45">
        <f t="shared" si="6"/>
        <v>1356120</v>
      </c>
      <c r="Q42" s="45">
        <f t="shared" si="6"/>
        <v>437890</v>
      </c>
      <c r="R42" s="45">
        <f t="shared" si="6"/>
        <v>328314</v>
      </c>
      <c r="S42" s="45">
        <f t="shared" si="6"/>
        <v>1170975</v>
      </c>
      <c r="T42" s="45">
        <f t="shared" si="6"/>
        <v>-1498969</v>
      </c>
      <c r="U42" s="45">
        <f t="shared" si="6"/>
        <v>-13444183</v>
      </c>
      <c r="V42" s="45">
        <f t="shared" si="6"/>
        <v>-13772177</v>
      </c>
      <c r="W42" s="45">
        <f t="shared" si="6"/>
        <v>170510652</v>
      </c>
      <c r="X42" s="45">
        <f t="shared" si="6"/>
        <v>-14647524</v>
      </c>
      <c r="Y42" s="45">
        <f t="shared" si="6"/>
        <v>185158176</v>
      </c>
      <c r="Z42" s="46">
        <f>+IF(X42&lt;&gt;0,+(Y42/X42)*100,0)</f>
        <v>-1264.0919789583552</v>
      </c>
      <c r="AA42" s="47">
        <f>+AA25-AA40</f>
        <v>-14647524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45</v>
      </c>
      <c r="D45" s="18"/>
      <c r="E45" s="19">
        <v>8844883</v>
      </c>
      <c r="F45" s="20">
        <v>-14647524</v>
      </c>
      <c r="G45" s="20">
        <v>45</v>
      </c>
      <c r="H45" s="20"/>
      <c r="I45" s="20"/>
      <c r="J45" s="20">
        <v>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45</v>
      </c>
      <c r="X45" s="20">
        <v>-14647524</v>
      </c>
      <c r="Y45" s="20">
        <v>14647569</v>
      </c>
      <c r="Z45" s="48">
        <v>-100.00030721915867</v>
      </c>
      <c r="AA45" s="22">
        <v>-14647524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</v>
      </c>
      <c r="D48" s="51">
        <f>SUM(D45:D47)</f>
        <v>0</v>
      </c>
      <c r="E48" s="52">
        <f t="shared" si="7"/>
        <v>8844883</v>
      </c>
      <c r="F48" s="53">
        <f t="shared" si="7"/>
        <v>-14647524</v>
      </c>
      <c r="G48" s="53">
        <f t="shared" si="7"/>
        <v>45</v>
      </c>
      <c r="H48" s="53">
        <f t="shared" si="7"/>
        <v>0</v>
      </c>
      <c r="I48" s="53">
        <f t="shared" si="7"/>
        <v>0</v>
      </c>
      <c r="J48" s="53">
        <f t="shared" si="7"/>
        <v>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45</v>
      </c>
      <c r="X48" s="53">
        <f t="shared" si="7"/>
        <v>-14647524</v>
      </c>
      <c r="Y48" s="53">
        <f t="shared" si="7"/>
        <v>14647569</v>
      </c>
      <c r="Z48" s="54">
        <f>+IF(X48&lt;&gt;0,+(Y48/X48)*100,0)</f>
        <v>-100.00030721915867</v>
      </c>
      <c r="AA48" s="55">
        <f>SUM(AA45:AA47)</f>
        <v>-14647524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16960938</v>
      </c>
      <c r="D8" s="18"/>
      <c r="E8" s="19">
        <v>26088058</v>
      </c>
      <c r="F8" s="20">
        <v>20595515</v>
      </c>
      <c r="G8" s="20">
        <v>707973</v>
      </c>
      <c r="H8" s="20">
        <v>18113382</v>
      </c>
      <c r="I8" s="20">
        <v>700353</v>
      </c>
      <c r="J8" s="20">
        <v>19521708</v>
      </c>
      <c r="K8" s="20">
        <v>346291</v>
      </c>
      <c r="L8" s="20">
        <v>-691635</v>
      </c>
      <c r="M8" s="20">
        <v>743996</v>
      </c>
      <c r="N8" s="20">
        <v>398652</v>
      </c>
      <c r="O8" s="20">
        <v>2402668</v>
      </c>
      <c r="P8" s="20">
        <v>-550938</v>
      </c>
      <c r="Q8" s="20">
        <v>-529098</v>
      </c>
      <c r="R8" s="20">
        <v>1322632</v>
      </c>
      <c r="S8" s="20">
        <v>1119950</v>
      </c>
      <c r="T8" s="20">
        <v>-1911182</v>
      </c>
      <c r="U8" s="20">
        <v>-410038</v>
      </c>
      <c r="V8" s="20">
        <v>-1201270</v>
      </c>
      <c r="W8" s="20">
        <v>20041722</v>
      </c>
      <c r="X8" s="20">
        <v>20595515</v>
      </c>
      <c r="Y8" s="20">
        <v>-553793</v>
      </c>
      <c r="Z8" s="21">
        <v>-2.6889009573200768</v>
      </c>
      <c r="AA8" s="22">
        <v>20595515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16960938</v>
      </c>
      <c r="D12" s="29">
        <f>SUM(D6:D11)</f>
        <v>0</v>
      </c>
      <c r="E12" s="30">
        <f t="shared" si="0"/>
        <v>26088058</v>
      </c>
      <c r="F12" s="31">
        <f t="shared" si="0"/>
        <v>20595515</v>
      </c>
      <c r="G12" s="31">
        <f t="shared" si="0"/>
        <v>707973</v>
      </c>
      <c r="H12" s="31">
        <f t="shared" si="0"/>
        <v>18113382</v>
      </c>
      <c r="I12" s="31">
        <f t="shared" si="0"/>
        <v>700353</v>
      </c>
      <c r="J12" s="31">
        <f t="shared" si="0"/>
        <v>19521708</v>
      </c>
      <c r="K12" s="31">
        <f t="shared" si="0"/>
        <v>346291</v>
      </c>
      <c r="L12" s="31">
        <f t="shared" si="0"/>
        <v>-691635</v>
      </c>
      <c r="M12" s="31">
        <f t="shared" si="0"/>
        <v>743996</v>
      </c>
      <c r="N12" s="31">
        <f t="shared" si="0"/>
        <v>398652</v>
      </c>
      <c r="O12" s="31">
        <f t="shared" si="0"/>
        <v>2402668</v>
      </c>
      <c r="P12" s="31">
        <f t="shared" si="0"/>
        <v>-550938</v>
      </c>
      <c r="Q12" s="31">
        <f t="shared" si="0"/>
        <v>-529098</v>
      </c>
      <c r="R12" s="31">
        <f t="shared" si="0"/>
        <v>1322632</v>
      </c>
      <c r="S12" s="31">
        <f t="shared" si="0"/>
        <v>1119950</v>
      </c>
      <c r="T12" s="31">
        <f t="shared" si="0"/>
        <v>-1911182</v>
      </c>
      <c r="U12" s="31">
        <f t="shared" si="0"/>
        <v>-410038</v>
      </c>
      <c r="V12" s="31">
        <f t="shared" si="0"/>
        <v>-1201270</v>
      </c>
      <c r="W12" s="31">
        <f t="shared" si="0"/>
        <v>20041722</v>
      </c>
      <c r="X12" s="31">
        <f t="shared" si="0"/>
        <v>20595515</v>
      </c>
      <c r="Y12" s="31">
        <f t="shared" si="0"/>
        <v>-553793</v>
      </c>
      <c r="Z12" s="32">
        <f>+IF(X12&lt;&gt;0,+(Y12/X12)*100,0)</f>
        <v>-2.6889009573200768</v>
      </c>
      <c r="AA12" s="33">
        <f>SUM(AA6:AA11)</f>
        <v>20595515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87303501</v>
      </c>
      <c r="D19" s="18"/>
      <c r="E19" s="19">
        <v>112346929</v>
      </c>
      <c r="F19" s="20">
        <v>112190029</v>
      </c>
      <c r="G19" s="20">
        <v>596700</v>
      </c>
      <c r="H19" s="20">
        <v>87303500</v>
      </c>
      <c r="I19" s="20">
        <v>736984</v>
      </c>
      <c r="J19" s="20">
        <v>88637184</v>
      </c>
      <c r="K19" s="20">
        <v>749946</v>
      </c>
      <c r="L19" s="20">
        <v>498339</v>
      </c>
      <c r="M19" s="20">
        <v>391278</v>
      </c>
      <c r="N19" s="20">
        <v>1639563</v>
      </c>
      <c r="O19" s="20">
        <v>960000</v>
      </c>
      <c r="P19" s="20"/>
      <c r="Q19" s="20"/>
      <c r="R19" s="20">
        <v>960000</v>
      </c>
      <c r="S19" s="20">
        <v>-140637</v>
      </c>
      <c r="T19" s="20">
        <v>3230744</v>
      </c>
      <c r="U19" s="20">
        <v>913747</v>
      </c>
      <c r="V19" s="20">
        <v>4003854</v>
      </c>
      <c r="W19" s="20">
        <v>95240601</v>
      </c>
      <c r="X19" s="20">
        <v>112190029</v>
      </c>
      <c r="Y19" s="20">
        <v>-16949428</v>
      </c>
      <c r="Z19" s="21">
        <v>-15.107784667744403</v>
      </c>
      <c r="AA19" s="22">
        <v>112190029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62760</v>
      </c>
      <c r="F22" s="20">
        <v>62760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24517</v>
      </c>
      <c r="V22" s="20">
        <v>24517</v>
      </c>
      <c r="W22" s="20">
        <v>24517</v>
      </c>
      <c r="X22" s="20">
        <v>62760</v>
      </c>
      <c r="Y22" s="20">
        <v>-38243</v>
      </c>
      <c r="Z22" s="21">
        <v>-60.935309114085399</v>
      </c>
      <c r="AA22" s="22">
        <v>62760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87303501</v>
      </c>
      <c r="D24" s="29">
        <f>SUM(D15:D23)</f>
        <v>0</v>
      </c>
      <c r="E24" s="36">
        <f t="shared" si="1"/>
        <v>112409689</v>
      </c>
      <c r="F24" s="37">
        <f t="shared" si="1"/>
        <v>112252789</v>
      </c>
      <c r="G24" s="37">
        <f t="shared" si="1"/>
        <v>596700</v>
      </c>
      <c r="H24" s="37">
        <f t="shared" si="1"/>
        <v>87303500</v>
      </c>
      <c r="I24" s="37">
        <f t="shared" si="1"/>
        <v>736984</v>
      </c>
      <c r="J24" s="37">
        <f t="shared" si="1"/>
        <v>88637184</v>
      </c>
      <c r="K24" s="37">
        <f t="shared" si="1"/>
        <v>749946</v>
      </c>
      <c r="L24" s="37">
        <f t="shared" si="1"/>
        <v>498339</v>
      </c>
      <c r="M24" s="37">
        <f t="shared" si="1"/>
        <v>391278</v>
      </c>
      <c r="N24" s="37">
        <f t="shared" si="1"/>
        <v>1639563</v>
      </c>
      <c r="O24" s="37">
        <f t="shared" si="1"/>
        <v>960000</v>
      </c>
      <c r="P24" s="37">
        <f t="shared" si="1"/>
        <v>0</v>
      </c>
      <c r="Q24" s="37">
        <f t="shared" si="1"/>
        <v>0</v>
      </c>
      <c r="R24" s="37">
        <f t="shared" si="1"/>
        <v>960000</v>
      </c>
      <c r="S24" s="37">
        <f t="shared" si="1"/>
        <v>-140637</v>
      </c>
      <c r="T24" s="37">
        <f t="shared" si="1"/>
        <v>3230744</v>
      </c>
      <c r="U24" s="37">
        <f t="shared" si="1"/>
        <v>938264</v>
      </c>
      <c r="V24" s="37">
        <f t="shared" si="1"/>
        <v>4028371</v>
      </c>
      <c r="W24" s="37">
        <f t="shared" si="1"/>
        <v>95265118</v>
      </c>
      <c r="X24" s="37">
        <f t="shared" si="1"/>
        <v>112252789</v>
      </c>
      <c r="Y24" s="37">
        <f t="shared" si="1"/>
        <v>-16987671</v>
      </c>
      <c r="Z24" s="38">
        <f>+IF(X24&lt;&gt;0,+(Y24/X24)*100,0)</f>
        <v>-15.133406618520631</v>
      </c>
      <c r="AA24" s="39">
        <f>SUM(AA15:AA23)</f>
        <v>112252789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104264439</v>
      </c>
      <c r="D25" s="29">
        <f>+D12+D24</f>
        <v>0</v>
      </c>
      <c r="E25" s="30">
        <f t="shared" si="2"/>
        <v>138497747</v>
      </c>
      <c r="F25" s="31">
        <f t="shared" si="2"/>
        <v>132848304</v>
      </c>
      <c r="G25" s="31">
        <f t="shared" si="2"/>
        <v>1304673</v>
      </c>
      <c r="H25" s="31">
        <f t="shared" si="2"/>
        <v>105416882</v>
      </c>
      <c r="I25" s="31">
        <f t="shared" si="2"/>
        <v>1437337</v>
      </c>
      <c r="J25" s="31">
        <f t="shared" si="2"/>
        <v>108158892</v>
      </c>
      <c r="K25" s="31">
        <f t="shared" si="2"/>
        <v>1096237</v>
      </c>
      <c r="L25" s="31">
        <f t="shared" si="2"/>
        <v>-193296</v>
      </c>
      <c r="M25" s="31">
        <f t="shared" si="2"/>
        <v>1135274</v>
      </c>
      <c r="N25" s="31">
        <f t="shared" si="2"/>
        <v>2038215</v>
      </c>
      <c r="O25" s="31">
        <f t="shared" si="2"/>
        <v>3362668</v>
      </c>
      <c r="P25" s="31">
        <f t="shared" si="2"/>
        <v>-550938</v>
      </c>
      <c r="Q25" s="31">
        <f t="shared" si="2"/>
        <v>-529098</v>
      </c>
      <c r="R25" s="31">
        <f t="shared" si="2"/>
        <v>2282632</v>
      </c>
      <c r="S25" s="31">
        <f t="shared" si="2"/>
        <v>979313</v>
      </c>
      <c r="T25" s="31">
        <f t="shared" si="2"/>
        <v>1319562</v>
      </c>
      <c r="U25" s="31">
        <f t="shared" si="2"/>
        <v>528226</v>
      </c>
      <c r="V25" s="31">
        <f t="shared" si="2"/>
        <v>2827101</v>
      </c>
      <c r="W25" s="31">
        <f t="shared" si="2"/>
        <v>115306840</v>
      </c>
      <c r="X25" s="31">
        <f t="shared" si="2"/>
        <v>132848304</v>
      </c>
      <c r="Y25" s="31">
        <f t="shared" si="2"/>
        <v>-17541464</v>
      </c>
      <c r="Z25" s="32">
        <f>+IF(X25&lt;&gt;0,+(Y25/X25)*100,0)</f>
        <v>-13.20413093117094</v>
      </c>
      <c r="AA25" s="33">
        <f>+AA12+AA24</f>
        <v>132848304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2367737</v>
      </c>
      <c r="D32" s="18"/>
      <c r="E32" s="19">
        <v>-106499084</v>
      </c>
      <c r="F32" s="20">
        <v>-106499084</v>
      </c>
      <c r="G32" s="20">
        <v>7835</v>
      </c>
      <c r="H32" s="20">
        <v>2545921</v>
      </c>
      <c r="I32" s="20">
        <v>91845</v>
      </c>
      <c r="J32" s="20">
        <v>2645601</v>
      </c>
      <c r="K32" s="20">
        <v>27900</v>
      </c>
      <c r="L32" s="20">
        <v>3930280</v>
      </c>
      <c r="M32" s="20">
        <v>86469</v>
      </c>
      <c r="N32" s="20">
        <v>4044649</v>
      </c>
      <c r="O32" s="20">
        <v>301226</v>
      </c>
      <c r="P32" s="20">
        <v>-97004</v>
      </c>
      <c r="Q32" s="20">
        <v>-57177</v>
      </c>
      <c r="R32" s="20">
        <v>147045</v>
      </c>
      <c r="S32" s="20">
        <v>148695</v>
      </c>
      <c r="T32" s="20">
        <v>-242102</v>
      </c>
      <c r="U32" s="20">
        <v>-9695</v>
      </c>
      <c r="V32" s="20">
        <v>-103102</v>
      </c>
      <c r="W32" s="20">
        <v>6734193</v>
      </c>
      <c r="X32" s="20">
        <v>-106499084</v>
      </c>
      <c r="Y32" s="20">
        <v>113233277</v>
      </c>
      <c r="Z32" s="21">
        <v>-106.32324030129688</v>
      </c>
      <c r="AA32" s="22">
        <v>-106499084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2367737</v>
      </c>
      <c r="D34" s="29">
        <f>SUM(D29:D33)</f>
        <v>0</v>
      </c>
      <c r="E34" s="30">
        <f t="shared" si="3"/>
        <v>-106499084</v>
      </c>
      <c r="F34" s="31">
        <f t="shared" si="3"/>
        <v>-106499084</v>
      </c>
      <c r="G34" s="31">
        <f t="shared" si="3"/>
        <v>7835</v>
      </c>
      <c r="H34" s="31">
        <f t="shared" si="3"/>
        <v>2545921</v>
      </c>
      <c r="I34" s="31">
        <f t="shared" si="3"/>
        <v>91845</v>
      </c>
      <c r="J34" s="31">
        <f t="shared" si="3"/>
        <v>2645601</v>
      </c>
      <c r="K34" s="31">
        <f t="shared" si="3"/>
        <v>27900</v>
      </c>
      <c r="L34" s="31">
        <f t="shared" si="3"/>
        <v>3930280</v>
      </c>
      <c r="M34" s="31">
        <f t="shared" si="3"/>
        <v>86469</v>
      </c>
      <c r="N34" s="31">
        <f t="shared" si="3"/>
        <v>4044649</v>
      </c>
      <c r="O34" s="31">
        <f t="shared" si="3"/>
        <v>301226</v>
      </c>
      <c r="P34" s="31">
        <f t="shared" si="3"/>
        <v>-97004</v>
      </c>
      <c r="Q34" s="31">
        <f t="shared" si="3"/>
        <v>-57177</v>
      </c>
      <c r="R34" s="31">
        <f t="shared" si="3"/>
        <v>147045</v>
      </c>
      <c r="S34" s="31">
        <f t="shared" si="3"/>
        <v>148695</v>
      </c>
      <c r="T34" s="31">
        <f t="shared" si="3"/>
        <v>-242102</v>
      </c>
      <c r="U34" s="31">
        <f t="shared" si="3"/>
        <v>-9695</v>
      </c>
      <c r="V34" s="31">
        <f t="shared" si="3"/>
        <v>-103102</v>
      </c>
      <c r="W34" s="31">
        <f t="shared" si="3"/>
        <v>6734193</v>
      </c>
      <c r="X34" s="31">
        <f t="shared" si="3"/>
        <v>-106499084</v>
      </c>
      <c r="Y34" s="31">
        <f t="shared" si="3"/>
        <v>113233277</v>
      </c>
      <c r="Z34" s="32">
        <f>+IF(X34&lt;&gt;0,+(Y34/X34)*100,0)</f>
        <v>-106.32324030129688</v>
      </c>
      <c r="AA34" s="33">
        <f>SUM(AA29:AA33)</f>
        <v>-106499084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2367737</v>
      </c>
      <c r="D40" s="29">
        <f>+D34+D39</f>
        <v>0</v>
      </c>
      <c r="E40" s="30">
        <f t="shared" si="5"/>
        <v>-106499084</v>
      </c>
      <c r="F40" s="31">
        <f t="shared" si="5"/>
        <v>-106499084</v>
      </c>
      <c r="G40" s="31">
        <f t="shared" si="5"/>
        <v>7835</v>
      </c>
      <c r="H40" s="31">
        <f t="shared" si="5"/>
        <v>2545921</v>
      </c>
      <c r="I40" s="31">
        <f t="shared" si="5"/>
        <v>91845</v>
      </c>
      <c r="J40" s="31">
        <f t="shared" si="5"/>
        <v>2645601</v>
      </c>
      <c r="K40" s="31">
        <f t="shared" si="5"/>
        <v>27900</v>
      </c>
      <c r="L40" s="31">
        <f t="shared" si="5"/>
        <v>3930280</v>
      </c>
      <c r="M40" s="31">
        <f t="shared" si="5"/>
        <v>86469</v>
      </c>
      <c r="N40" s="31">
        <f t="shared" si="5"/>
        <v>4044649</v>
      </c>
      <c r="O40" s="31">
        <f t="shared" si="5"/>
        <v>301226</v>
      </c>
      <c r="P40" s="31">
        <f t="shared" si="5"/>
        <v>-97004</v>
      </c>
      <c r="Q40" s="31">
        <f t="shared" si="5"/>
        <v>-57177</v>
      </c>
      <c r="R40" s="31">
        <f t="shared" si="5"/>
        <v>147045</v>
      </c>
      <c r="S40" s="31">
        <f t="shared" si="5"/>
        <v>148695</v>
      </c>
      <c r="T40" s="31">
        <f t="shared" si="5"/>
        <v>-242102</v>
      </c>
      <c r="U40" s="31">
        <f t="shared" si="5"/>
        <v>-9695</v>
      </c>
      <c r="V40" s="31">
        <f t="shared" si="5"/>
        <v>-103102</v>
      </c>
      <c r="W40" s="31">
        <f t="shared" si="5"/>
        <v>6734193</v>
      </c>
      <c r="X40" s="31">
        <f t="shared" si="5"/>
        <v>-106499084</v>
      </c>
      <c r="Y40" s="31">
        <f t="shared" si="5"/>
        <v>113233277</v>
      </c>
      <c r="Z40" s="32">
        <f>+IF(X40&lt;&gt;0,+(Y40/X40)*100,0)</f>
        <v>-106.32324030129688</v>
      </c>
      <c r="AA40" s="33">
        <f>+AA34+AA39</f>
        <v>-106499084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101896702</v>
      </c>
      <c r="D42" s="43">
        <f>+D25-D40</f>
        <v>0</v>
      </c>
      <c r="E42" s="44">
        <f t="shared" si="6"/>
        <v>244996831</v>
      </c>
      <c r="F42" s="45">
        <f t="shared" si="6"/>
        <v>239347388</v>
      </c>
      <c r="G42" s="45">
        <f t="shared" si="6"/>
        <v>1296838</v>
      </c>
      <c r="H42" s="45">
        <f t="shared" si="6"/>
        <v>102870961</v>
      </c>
      <c r="I42" s="45">
        <f t="shared" si="6"/>
        <v>1345492</v>
      </c>
      <c r="J42" s="45">
        <f t="shared" si="6"/>
        <v>105513291</v>
      </c>
      <c r="K42" s="45">
        <f t="shared" si="6"/>
        <v>1068337</v>
      </c>
      <c r="L42" s="45">
        <f t="shared" si="6"/>
        <v>-4123576</v>
      </c>
      <c r="M42" s="45">
        <f t="shared" si="6"/>
        <v>1048805</v>
      </c>
      <c r="N42" s="45">
        <f t="shared" si="6"/>
        <v>-2006434</v>
      </c>
      <c r="O42" s="45">
        <f t="shared" si="6"/>
        <v>3061442</v>
      </c>
      <c r="P42" s="45">
        <f t="shared" si="6"/>
        <v>-453934</v>
      </c>
      <c r="Q42" s="45">
        <f t="shared" si="6"/>
        <v>-471921</v>
      </c>
      <c r="R42" s="45">
        <f t="shared" si="6"/>
        <v>2135587</v>
      </c>
      <c r="S42" s="45">
        <f t="shared" si="6"/>
        <v>830618</v>
      </c>
      <c r="T42" s="45">
        <f t="shared" si="6"/>
        <v>1561664</v>
      </c>
      <c r="U42" s="45">
        <f t="shared" si="6"/>
        <v>537921</v>
      </c>
      <c r="V42" s="45">
        <f t="shared" si="6"/>
        <v>2930203</v>
      </c>
      <c r="W42" s="45">
        <f t="shared" si="6"/>
        <v>108572647</v>
      </c>
      <c r="X42" s="45">
        <f t="shared" si="6"/>
        <v>239347388</v>
      </c>
      <c r="Y42" s="45">
        <f t="shared" si="6"/>
        <v>-130774741</v>
      </c>
      <c r="Z42" s="46">
        <f>+IF(X42&lt;&gt;0,+(Y42/X42)*100,0)</f>
        <v>-54.638048107715299</v>
      </c>
      <c r="AA42" s="47">
        <f>+AA25-AA40</f>
        <v>239347388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88785217</v>
      </c>
      <c r="D45" s="18"/>
      <c r="E45" s="19"/>
      <c r="F45" s="20"/>
      <c r="G45" s="20">
        <v>40263700</v>
      </c>
      <c r="H45" s="20">
        <v>83986262</v>
      </c>
      <c r="I45" s="20">
        <v>-12943287</v>
      </c>
      <c r="J45" s="20">
        <v>111306675</v>
      </c>
      <c r="K45" s="20">
        <v>-4606911</v>
      </c>
      <c r="L45" s="20">
        <v>-3592070</v>
      </c>
      <c r="M45" s="20">
        <v>23107976</v>
      </c>
      <c r="N45" s="20">
        <v>14908995</v>
      </c>
      <c r="O45" s="20">
        <v>-324133</v>
      </c>
      <c r="P45" s="20">
        <v>-7802236</v>
      </c>
      <c r="Q45" s="20">
        <v>25166438</v>
      </c>
      <c r="R45" s="20">
        <v>17040069</v>
      </c>
      <c r="S45" s="20">
        <v>-4633140</v>
      </c>
      <c r="T45" s="20">
        <v>-7105966</v>
      </c>
      <c r="U45" s="20"/>
      <c r="V45" s="20">
        <v>-11739106</v>
      </c>
      <c r="W45" s="20">
        <v>131516633</v>
      </c>
      <c r="X45" s="20"/>
      <c r="Y45" s="20">
        <v>131516633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88785217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40263700</v>
      </c>
      <c r="H48" s="53">
        <f t="shared" si="7"/>
        <v>83986262</v>
      </c>
      <c r="I48" s="53">
        <f t="shared" si="7"/>
        <v>-12943287</v>
      </c>
      <c r="J48" s="53">
        <f t="shared" si="7"/>
        <v>111306675</v>
      </c>
      <c r="K48" s="53">
        <f t="shared" si="7"/>
        <v>-4606911</v>
      </c>
      <c r="L48" s="53">
        <f t="shared" si="7"/>
        <v>-3592070</v>
      </c>
      <c r="M48" s="53">
        <f t="shared" si="7"/>
        <v>23107976</v>
      </c>
      <c r="N48" s="53">
        <f t="shared" si="7"/>
        <v>14908995</v>
      </c>
      <c r="O48" s="53">
        <f t="shared" si="7"/>
        <v>-324133</v>
      </c>
      <c r="P48" s="53">
        <f t="shared" si="7"/>
        <v>-7802236</v>
      </c>
      <c r="Q48" s="53">
        <f t="shared" si="7"/>
        <v>25166438</v>
      </c>
      <c r="R48" s="53">
        <f t="shared" si="7"/>
        <v>17040069</v>
      </c>
      <c r="S48" s="53">
        <f t="shared" si="7"/>
        <v>-4633140</v>
      </c>
      <c r="T48" s="53">
        <f t="shared" si="7"/>
        <v>-7105966</v>
      </c>
      <c r="U48" s="53">
        <f t="shared" si="7"/>
        <v>0</v>
      </c>
      <c r="V48" s="53">
        <f t="shared" si="7"/>
        <v>-11739106</v>
      </c>
      <c r="W48" s="53">
        <f t="shared" si="7"/>
        <v>131516633</v>
      </c>
      <c r="X48" s="53">
        <f t="shared" si="7"/>
        <v>0</v>
      </c>
      <c r="Y48" s="53">
        <f t="shared" si="7"/>
        <v>131516633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4976296</v>
      </c>
      <c r="D9" s="18"/>
      <c r="E9" s="19"/>
      <c r="F9" s="20"/>
      <c r="G9" s="20"/>
      <c r="H9" s="20"/>
      <c r="I9" s="20">
        <v>8762</v>
      </c>
      <c r="J9" s="20">
        <v>8762</v>
      </c>
      <c r="K9" s="20"/>
      <c r="L9" s="20">
        <v>17690</v>
      </c>
      <c r="M9" s="20"/>
      <c r="N9" s="20">
        <v>17690</v>
      </c>
      <c r="O9" s="20"/>
      <c r="P9" s="20">
        <v>8850</v>
      </c>
      <c r="Q9" s="20"/>
      <c r="R9" s="20">
        <v>8850</v>
      </c>
      <c r="S9" s="20"/>
      <c r="T9" s="20"/>
      <c r="U9" s="20">
        <v>-41056</v>
      </c>
      <c r="V9" s="20">
        <v>-41056</v>
      </c>
      <c r="W9" s="20">
        <v>-5754</v>
      </c>
      <c r="X9" s="20"/>
      <c r="Y9" s="20">
        <v>-5754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4976296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8762</v>
      </c>
      <c r="J12" s="31">
        <f t="shared" si="0"/>
        <v>8762</v>
      </c>
      <c r="K12" s="31">
        <f t="shared" si="0"/>
        <v>0</v>
      </c>
      <c r="L12" s="31">
        <f t="shared" si="0"/>
        <v>17690</v>
      </c>
      <c r="M12" s="31">
        <f t="shared" si="0"/>
        <v>0</v>
      </c>
      <c r="N12" s="31">
        <f t="shared" si="0"/>
        <v>17690</v>
      </c>
      <c r="O12" s="31">
        <f t="shared" si="0"/>
        <v>0</v>
      </c>
      <c r="P12" s="31">
        <f t="shared" si="0"/>
        <v>8850</v>
      </c>
      <c r="Q12" s="31">
        <f t="shared" si="0"/>
        <v>0</v>
      </c>
      <c r="R12" s="31">
        <f t="shared" si="0"/>
        <v>8850</v>
      </c>
      <c r="S12" s="31">
        <f t="shared" si="0"/>
        <v>0</v>
      </c>
      <c r="T12" s="31">
        <f t="shared" si="0"/>
        <v>0</v>
      </c>
      <c r="U12" s="31">
        <f t="shared" si="0"/>
        <v>-41056</v>
      </c>
      <c r="V12" s="31">
        <f t="shared" si="0"/>
        <v>-41056</v>
      </c>
      <c r="W12" s="31">
        <f t="shared" si="0"/>
        <v>-5754</v>
      </c>
      <c r="X12" s="31">
        <f t="shared" si="0"/>
        <v>0</v>
      </c>
      <c r="Y12" s="31">
        <f t="shared" si="0"/>
        <v>-5754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57120439</v>
      </c>
      <c r="D19" s="18"/>
      <c r="E19" s="19">
        <v>19000000</v>
      </c>
      <c r="F19" s="20">
        <v>22300000</v>
      </c>
      <c r="G19" s="20">
        <v>4831985</v>
      </c>
      <c r="H19" s="20">
        <v>1655915</v>
      </c>
      <c r="I19" s="20">
        <v>693902</v>
      </c>
      <c r="J19" s="20">
        <v>7181802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7181802</v>
      </c>
      <c r="X19" s="20">
        <v>22300000</v>
      </c>
      <c r="Y19" s="20">
        <v>-15118198</v>
      </c>
      <c r="Z19" s="21">
        <v>-67.794609865470861</v>
      </c>
      <c r="AA19" s="22">
        <v>22300000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57120439</v>
      </c>
      <c r="D24" s="29">
        <f>SUM(D15:D23)</f>
        <v>0</v>
      </c>
      <c r="E24" s="36">
        <f t="shared" si="1"/>
        <v>19000000</v>
      </c>
      <c r="F24" s="37">
        <f t="shared" si="1"/>
        <v>22300000</v>
      </c>
      <c r="G24" s="37">
        <f t="shared" si="1"/>
        <v>4831985</v>
      </c>
      <c r="H24" s="37">
        <f t="shared" si="1"/>
        <v>1655915</v>
      </c>
      <c r="I24" s="37">
        <f t="shared" si="1"/>
        <v>693902</v>
      </c>
      <c r="J24" s="37">
        <f t="shared" si="1"/>
        <v>7181802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7181802</v>
      </c>
      <c r="X24" s="37">
        <f t="shared" si="1"/>
        <v>22300000</v>
      </c>
      <c r="Y24" s="37">
        <f t="shared" si="1"/>
        <v>-15118198</v>
      </c>
      <c r="Z24" s="38">
        <f>+IF(X24&lt;&gt;0,+(Y24/X24)*100,0)</f>
        <v>-67.794609865470861</v>
      </c>
      <c r="AA24" s="39">
        <f>SUM(AA15:AA23)</f>
        <v>22300000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62096735</v>
      </c>
      <c r="D25" s="29">
        <f>+D12+D24</f>
        <v>0</v>
      </c>
      <c r="E25" s="30">
        <f t="shared" si="2"/>
        <v>19000000</v>
      </c>
      <c r="F25" s="31">
        <f t="shared" si="2"/>
        <v>22300000</v>
      </c>
      <c r="G25" s="31">
        <f t="shared" si="2"/>
        <v>4831985</v>
      </c>
      <c r="H25" s="31">
        <f t="shared" si="2"/>
        <v>1655915</v>
      </c>
      <c r="I25" s="31">
        <f t="shared" si="2"/>
        <v>702664</v>
      </c>
      <c r="J25" s="31">
        <f t="shared" si="2"/>
        <v>7190564</v>
      </c>
      <c r="K25" s="31">
        <f t="shared" si="2"/>
        <v>0</v>
      </c>
      <c r="L25" s="31">
        <f t="shared" si="2"/>
        <v>17690</v>
      </c>
      <c r="M25" s="31">
        <f t="shared" si="2"/>
        <v>0</v>
      </c>
      <c r="N25" s="31">
        <f t="shared" si="2"/>
        <v>17690</v>
      </c>
      <c r="O25" s="31">
        <f t="shared" si="2"/>
        <v>0</v>
      </c>
      <c r="P25" s="31">
        <f t="shared" si="2"/>
        <v>8850</v>
      </c>
      <c r="Q25" s="31">
        <f t="shared" si="2"/>
        <v>0</v>
      </c>
      <c r="R25" s="31">
        <f t="shared" si="2"/>
        <v>8850</v>
      </c>
      <c r="S25" s="31">
        <f t="shared" si="2"/>
        <v>0</v>
      </c>
      <c r="T25" s="31">
        <f t="shared" si="2"/>
        <v>0</v>
      </c>
      <c r="U25" s="31">
        <f t="shared" si="2"/>
        <v>-41056</v>
      </c>
      <c r="V25" s="31">
        <f t="shared" si="2"/>
        <v>-41056</v>
      </c>
      <c r="W25" s="31">
        <f t="shared" si="2"/>
        <v>7176048</v>
      </c>
      <c r="X25" s="31">
        <f t="shared" si="2"/>
        <v>22300000</v>
      </c>
      <c r="Y25" s="31">
        <f t="shared" si="2"/>
        <v>-15123952</v>
      </c>
      <c r="Z25" s="32">
        <f>+IF(X25&lt;&gt;0,+(Y25/X25)*100,0)</f>
        <v>-67.82041255605381</v>
      </c>
      <c r="AA25" s="33">
        <f>+AA12+AA24</f>
        <v>22300000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10500000</v>
      </c>
      <c r="D32" s="18"/>
      <c r="E32" s="19"/>
      <c r="F32" s="20"/>
      <c r="G32" s="20"/>
      <c r="H32" s="20">
        <v>1000000</v>
      </c>
      <c r="I32" s="20"/>
      <c r="J32" s="20">
        <v>1000000</v>
      </c>
      <c r="K32" s="20"/>
      <c r="L32" s="20"/>
      <c r="M32" s="20"/>
      <c r="N32" s="20"/>
      <c r="O32" s="20">
        <v>2000000</v>
      </c>
      <c r="P32" s="20"/>
      <c r="Q32" s="20"/>
      <c r="R32" s="20">
        <v>2000000</v>
      </c>
      <c r="S32" s="20"/>
      <c r="T32" s="20"/>
      <c r="U32" s="20"/>
      <c r="V32" s="20"/>
      <c r="W32" s="20">
        <v>3000000</v>
      </c>
      <c r="X32" s="20"/>
      <c r="Y32" s="20">
        <v>3000000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10500000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1000000</v>
      </c>
      <c r="I34" s="31">
        <f t="shared" si="3"/>
        <v>0</v>
      </c>
      <c r="J34" s="31">
        <f t="shared" si="3"/>
        <v>1000000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2000000</v>
      </c>
      <c r="P34" s="31">
        <f t="shared" si="3"/>
        <v>0</v>
      </c>
      <c r="Q34" s="31">
        <f t="shared" si="3"/>
        <v>0</v>
      </c>
      <c r="R34" s="31">
        <f t="shared" si="3"/>
        <v>2000000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3000000</v>
      </c>
      <c r="X34" s="31">
        <f t="shared" si="3"/>
        <v>0</v>
      </c>
      <c r="Y34" s="31">
        <f t="shared" si="3"/>
        <v>3000000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10500000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1000000</v>
      </c>
      <c r="I40" s="31">
        <f t="shared" si="5"/>
        <v>0</v>
      </c>
      <c r="J40" s="31">
        <f t="shared" si="5"/>
        <v>1000000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2000000</v>
      </c>
      <c r="P40" s="31">
        <f t="shared" si="5"/>
        <v>0</v>
      </c>
      <c r="Q40" s="31">
        <f t="shared" si="5"/>
        <v>0</v>
      </c>
      <c r="R40" s="31">
        <f t="shared" si="5"/>
        <v>2000000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3000000</v>
      </c>
      <c r="X40" s="31">
        <f t="shared" si="5"/>
        <v>0</v>
      </c>
      <c r="Y40" s="31">
        <f t="shared" si="5"/>
        <v>3000000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51596735</v>
      </c>
      <c r="D42" s="43">
        <f>+D25-D40</f>
        <v>0</v>
      </c>
      <c r="E42" s="44">
        <f t="shared" si="6"/>
        <v>19000000</v>
      </c>
      <c r="F42" s="45">
        <f t="shared" si="6"/>
        <v>22300000</v>
      </c>
      <c r="G42" s="45">
        <f t="shared" si="6"/>
        <v>4831985</v>
      </c>
      <c r="H42" s="45">
        <f t="shared" si="6"/>
        <v>655915</v>
      </c>
      <c r="I42" s="45">
        <f t="shared" si="6"/>
        <v>702664</v>
      </c>
      <c r="J42" s="45">
        <f t="shared" si="6"/>
        <v>6190564</v>
      </c>
      <c r="K42" s="45">
        <f t="shared" si="6"/>
        <v>0</v>
      </c>
      <c r="L42" s="45">
        <f t="shared" si="6"/>
        <v>17690</v>
      </c>
      <c r="M42" s="45">
        <f t="shared" si="6"/>
        <v>0</v>
      </c>
      <c r="N42" s="45">
        <f t="shared" si="6"/>
        <v>17690</v>
      </c>
      <c r="O42" s="45">
        <f t="shared" si="6"/>
        <v>-2000000</v>
      </c>
      <c r="P42" s="45">
        <f t="shared" si="6"/>
        <v>8850</v>
      </c>
      <c r="Q42" s="45">
        <f t="shared" si="6"/>
        <v>0</v>
      </c>
      <c r="R42" s="45">
        <f t="shared" si="6"/>
        <v>-1991150</v>
      </c>
      <c r="S42" s="45">
        <f t="shared" si="6"/>
        <v>0</v>
      </c>
      <c r="T42" s="45">
        <f t="shared" si="6"/>
        <v>0</v>
      </c>
      <c r="U42" s="45">
        <f t="shared" si="6"/>
        <v>-41056</v>
      </c>
      <c r="V42" s="45">
        <f t="shared" si="6"/>
        <v>-41056</v>
      </c>
      <c r="W42" s="45">
        <f t="shared" si="6"/>
        <v>4176048</v>
      </c>
      <c r="X42" s="45">
        <f t="shared" si="6"/>
        <v>22300000</v>
      </c>
      <c r="Y42" s="45">
        <f t="shared" si="6"/>
        <v>-18123952</v>
      </c>
      <c r="Z42" s="46">
        <f>+IF(X42&lt;&gt;0,+(Y42/X42)*100,0)</f>
        <v>-81.27332735426009</v>
      </c>
      <c r="AA42" s="47">
        <f>+AA25-AA40</f>
        <v>22300000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568904386</v>
      </c>
      <c r="D19" s="18"/>
      <c r="E19" s="19">
        <v>601525793</v>
      </c>
      <c r="F19" s="20">
        <v>651599491</v>
      </c>
      <c r="G19" s="20">
        <v>624598060</v>
      </c>
      <c r="H19" s="20">
        <v>-55793330</v>
      </c>
      <c r="I19" s="20">
        <v>2912604</v>
      </c>
      <c r="J19" s="20">
        <v>571717334</v>
      </c>
      <c r="K19" s="20">
        <v>1201683</v>
      </c>
      <c r="L19" s="20">
        <v>24601981</v>
      </c>
      <c r="M19" s="20">
        <v>-2400679</v>
      </c>
      <c r="N19" s="20">
        <v>23402985</v>
      </c>
      <c r="O19" s="20">
        <v>-1392048</v>
      </c>
      <c r="P19" s="20">
        <v>-187276</v>
      </c>
      <c r="Q19" s="20">
        <v>7996304</v>
      </c>
      <c r="R19" s="20">
        <v>6416980</v>
      </c>
      <c r="S19" s="20">
        <v>63398</v>
      </c>
      <c r="T19" s="20">
        <v>10603694</v>
      </c>
      <c r="U19" s="20">
        <v>-2573449</v>
      </c>
      <c r="V19" s="20">
        <v>8093643</v>
      </c>
      <c r="W19" s="20">
        <v>609630942</v>
      </c>
      <c r="X19" s="20">
        <v>651599491</v>
      </c>
      <c r="Y19" s="20">
        <v>-41968549</v>
      </c>
      <c r="Z19" s="21">
        <v>-6.4408504886324405</v>
      </c>
      <c r="AA19" s="22">
        <v>651599491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568904386</v>
      </c>
      <c r="D24" s="29">
        <f>SUM(D15:D23)</f>
        <v>0</v>
      </c>
      <c r="E24" s="36">
        <f t="shared" si="1"/>
        <v>601525793</v>
      </c>
      <c r="F24" s="37">
        <f t="shared" si="1"/>
        <v>651599491</v>
      </c>
      <c r="G24" s="37">
        <f t="shared" si="1"/>
        <v>624598060</v>
      </c>
      <c r="H24" s="37">
        <f t="shared" si="1"/>
        <v>-55793330</v>
      </c>
      <c r="I24" s="37">
        <f t="shared" si="1"/>
        <v>2912604</v>
      </c>
      <c r="J24" s="37">
        <f t="shared" si="1"/>
        <v>571717334</v>
      </c>
      <c r="K24" s="37">
        <f t="shared" si="1"/>
        <v>1201683</v>
      </c>
      <c r="L24" s="37">
        <f t="shared" si="1"/>
        <v>24601981</v>
      </c>
      <c r="M24" s="37">
        <f t="shared" si="1"/>
        <v>-2400679</v>
      </c>
      <c r="N24" s="37">
        <f t="shared" si="1"/>
        <v>23402985</v>
      </c>
      <c r="O24" s="37">
        <f t="shared" si="1"/>
        <v>-1392048</v>
      </c>
      <c r="P24" s="37">
        <f t="shared" si="1"/>
        <v>-187276</v>
      </c>
      <c r="Q24" s="37">
        <f t="shared" si="1"/>
        <v>7996304</v>
      </c>
      <c r="R24" s="37">
        <f t="shared" si="1"/>
        <v>6416980</v>
      </c>
      <c r="S24" s="37">
        <f t="shared" si="1"/>
        <v>63398</v>
      </c>
      <c r="T24" s="37">
        <f t="shared" si="1"/>
        <v>10603694</v>
      </c>
      <c r="U24" s="37">
        <f t="shared" si="1"/>
        <v>-2573449</v>
      </c>
      <c r="V24" s="37">
        <f t="shared" si="1"/>
        <v>8093643</v>
      </c>
      <c r="W24" s="37">
        <f t="shared" si="1"/>
        <v>609630942</v>
      </c>
      <c r="X24" s="37">
        <f t="shared" si="1"/>
        <v>651599491</v>
      </c>
      <c r="Y24" s="37">
        <f t="shared" si="1"/>
        <v>-41968549</v>
      </c>
      <c r="Z24" s="38">
        <f>+IF(X24&lt;&gt;0,+(Y24/X24)*100,0)</f>
        <v>-6.4408504886324405</v>
      </c>
      <c r="AA24" s="39">
        <f>SUM(AA15:AA23)</f>
        <v>651599491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568904386</v>
      </c>
      <c r="D25" s="29">
        <f>+D12+D24</f>
        <v>0</v>
      </c>
      <c r="E25" s="30">
        <f t="shared" si="2"/>
        <v>601525793</v>
      </c>
      <c r="F25" s="31">
        <f t="shared" si="2"/>
        <v>651599491</v>
      </c>
      <c r="G25" s="31">
        <f t="shared" si="2"/>
        <v>624598060</v>
      </c>
      <c r="H25" s="31">
        <f t="shared" si="2"/>
        <v>-55793330</v>
      </c>
      <c r="I25" s="31">
        <f t="shared" si="2"/>
        <v>2912604</v>
      </c>
      <c r="J25" s="31">
        <f t="shared" si="2"/>
        <v>571717334</v>
      </c>
      <c r="K25" s="31">
        <f t="shared" si="2"/>
        <v>1201683</v>
      </c>
      <c r="L25" s="31">
        <f t="shared" si="2"/>
        <v>24601981</v>
      </c>
      <c r="M25" s="31">
        <f t="shared" si="2"/>
        <v>-2400679</v>
      </c>
      <c r="N25" s="31">
        <f t="shared" si="2"/>
        <v>23402985</v>
      </c>
      <c r="O25" s="31">
        <f t="shared" si="2"/>
        <v>-1392048</v>
      </c>
      <c r="P25" s="31">
        <f t="shared" si="2"/>
        <v>-187276</v>
      </c>
      <c r="Q25" s="31">
        <f t="shared" si="2"/>
        <v>7996304</v>
      </c>
      <c r="R25" s="31">
        <f t="shared" si="2"/>
        <v>6416980</v>
      </c>
      <c r="S25" s="31">
        <f t="shared" si="2"/>
        <v>63398</v>
      </c>
      <c r="T25" s="31">
        <f t="shared" si="2"/>
        <v>10603694</v>
      </c>
      <c r="U25" s="31">
        <f t="shared" si="2"/>
        <v>-2573449</v>
      </c>
      <c r="V25" s="31">
        <f t="shared" si="2"/>
        <v>8093643</v>
      </c>
      <c r="W25" s="31">
        <f t="shared" si="2"/>
        <v>609630942</v>
      </c>
      <c r="X25" s="31">
        <f t="shared" si="2"/>
        <v>651599491</v>
      </c>
      <c r="Y25" s="31">
        <f t="shared" si="2"/>
        <v>-41968549</v>
      </c>
      <c r="Z25" s="32">
        <f>+IF(X25&lt;&gt;0,+(Y25/X25)*100,0)</f>
        <v>-6.4408504886324405</v>
      </c>
      <c r="AA25" s="33">
        <f>+AA12+AA24</f>
        <v>651599491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568904386</v>
      </c>
      <c r="D42" s="43">
        <f>+D25-D40</f>
        <v>0</v>
      </c>
      <c r="E42" s="44">
        <f t="shared" si="6"/>
        <v>601525793</v>
      </c>
      <c r="F42" s="45">
        <f t="shared" si="6"/>
        <v>651599491</v>
      </c>
      <c r="G42" s="45">
        <f t="shared" si="6"/>
        <v>624598060</v>
      </c>
      <c r="H42" s="45">
        <f t="shared" si="6"/>
        <v>-55793330</v>
      </c>
      <c r="I42" s="45">
        <f t="shared" si="6"/>
        <v>2912604</v>
      </c>
      <c r="J42" s="45">
        <f t="shared" si="6"/>
        <v>571717334</v>
      </c>
      <c r="K42" s="45">
        <f t="shared" si="6"/>
        <v>1201683</v>
      </c>
      <c r="L42" s="45">
        <f t="shared" si="6"/>
        <v>24601981</v>
      </c>
      <c r="M42" s="45">
        <f t="shared" si="6"/>
        <v>-2400679</v>
      </c>
      <c r="N42" s="45">
        <f t="shared" si="6"/>
        <v>23402985</v>
      </c>
      <c r="O42" s="45">
        <f t="shared" si="6"/>
        <v>-1392048</v>
      </c>
      <c r="P42" s="45">
        <f t="shared" si="6"/>
        <v>-187276</v>
      </c>
      <c r="Q42" s="45">
        <f t="shared" si="6"/>
        <v>7996304</v>
      </c>
      <c r="R42" s="45">
        <f t="shared" si="6"/>
        <v>6416980</v>
      </c>
      <c r="S42" s="45">
        <f t="shared" si="6"/>
        <v>63398</v>
      </c>
      <c r="T42" s="45">
        <f t="shared" si="6"/>
        <v>10603694</v>
      </c>
      <c r="U42" s="45">
        <f t="shared" si="6"/>
        <v>-2573449</v>
      </c>
      <c r="V42" s="45">
        <f t="shared" si="6"/>
        <v>8093643</v>
      </c>
      <c r="W42" s="45">
        <f t="shared" si="6"/>
        <v>609630942</v>
      </c>
      <c r="X42" s="45">
        <f t="shared" si="6"/>
        <v>651599491</v>
      </c>
      <c r="Y42" s="45">
        <f t="shared" si="6"/>
        <v>-41968549</v>
      </c>
      <c r="Z42" s="46">
        <f>+IF(X42&lt;&gt;0,+(Y42/X42)*100,0)</f>
        <v>-6.4408504886324405</v>
      </c>
      <c r="AA42" s="47">
        <f>+AA25-AA40</f>
        <v>651599491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622324921</v>
      </c>
      <c r="D45" s="18"/>
      <c r="E45" s="19">
        <v>508640122</v>
      </c>
      <c r="F45" s="20">
        <v>508640122</v>
      </c>
      <c r="G45" s="20">
        <v>718715657</v>
      </c>
      <c r="H45" s="20">
        <v>-135725201</v>
      </c>
      <c r="I45" s="20">
        <v>35372237</v>
      </c>
      <c r="J45" s="20">
        <v>618362693</v>
      </c>
      <c r="K45" s="20">
        <v>17132278</v>
      </c>
      <c r="L45" s="20">
        <v>43619488</v>
      </c>
      <c r="M45" s="20">
        <v>-5569046</v>
      </c>
      <c r="N45" s="20">
        <v>55182720</v>
      </c>
      <c r="O45" s="20">
        <v>23544578</v>
      </c>
      <c r="P45" s="20">
        <v>18391692</v>
      </c>
      <c r="Q45" s="20">
        <v>152606747</v>
      </c>
      <c r="R45" s="20">
        <v>194543017</v>
      </c>
      <c r="S45" s="20">
        <v>19257003</v>
      </c>
      <c r="T45" s="20">
        <v>-29431596</v>
      </c>
      <c r="U45" s="20">
        <v>84750758</v>
      </c>
      <c r="V45" s="20">
        <v>74576165</v>
      </c>
      <c r="W45" s="20">
        <v>942664595</v>
      </c>
      <c r="X45" s="20">
        <v>508640122</v>
      </c>
      <c r="Y45" s="20">
        <v>434024473</v>
      </c>
      <c r="Z45" s="48">
        <v>85.33036507096466</v>
      </c>
      <c r="AA45" s="22">
        <v>508640122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622324921</v>
      </c>
      <c r="D48" s="51">
        <f>SUM(D45:D47)</f>
        <v>0</v>
      </c>
      <c r="E48" s="52">
        <f t="shared" si="7"/>
        <v>508640122</v>
      </c>
      <c r="F48" s="53">
        <f t="shared" si="7"/>
        <v>508640122</v>
      </c>
      <c r="G48" s="53">
        <f t="shared" si="7"/>
        <v>718715657</v>
      </c>
      <c r="H48" s="53">
        <f t="shared" si="7"/>
        <v>-135725201</v>
      </c>
      <c r="I48" s="53">
        <f t="shared" si="7"/>
        <v>35372237</v>
      </c>
      <c r="J48" s="53">
        <f t="shared" si="7"/>
        <v>618362693</v>
      </c>
      <c r="K48" s="53">
        <f t="shared" si="7"/>
        <v>17132278</v>
      </c>
      <c r="L48" s="53">
        <f t="shared" si="7"/>
        <v>43619488</v>
      </c>
      <c r="M48" s="53">
        <f t="shared" si="7"/>
        <v>-5569046</v>
      </c>
      <c r="N48" s="53">
        <f t="shared" si="7"/>
        <v>55182720</v>
      </c>
      <c r="O48" s="53">
        <f t="shared" si="7"/>
        <v>23544578</v>
      </c>
      <c r="P48" s="53">
        <f t="shared" si="7"/>
        <v>18391692</v>
      </c>
      <c r="Q48" s="53">
        <f t="shared" si="7"/>
        <v>152606747</v>
      </c>
      <c r="R48" s="53">
        <f t="shared" si="7"/>
        <v>194543017</v>
      </c>
      <c r="S48" s="53">
        <f t="shared" si="7"/>
        <v>19257003</v>
      </c>
      <c r="T48" s="53">
        <f t="shared" si="7"/>
        <v>-29431596</v>
      </c>
      <c r="U48" s="53">
        <f t="shared" si="7"/>
        <v>84750758</v>
      </c>
      <c r="V48" s="53">
        <f t="shared" si="7"/>
        <v>74576165</v>
      </c>
      <c r="W48" s="53">
        <f t="shared" si="7"/>
        <v>942664595</v>
      </c>
      <c r="X48" s="53">
        <f t="shared" si="7"/>
        <v>508640122</v>
      </c>
      <c r="Y48" s="53">
        <f t="shared" si="7"/>
        <v>434024473</v>
      </c>
      <c r="Z48" s="54">
        <f>+IF(X48&lt;&gt;0,+(Y48/X48)*100,0)</f>
        <v>85.33036507096466</v>
      </c>
      <c r="AA48" s="55">
        <f>SUM(AA45:AA47)</f>
        <v>508640122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E0FFA4-5F2E-4171-8DB0-22F0CA2599C5}"/>
</file>

<file path=customXml/itemProps2.xml><?xml version="1.0" encoding="utf-8"?>
<ds:datastoreItem xmlns:ds="http://schemas.openxmlformats.org/officeDocument/2006/customXml" ds:itemID="{54100B5E-8B54-498A-BD15-A414B4CF1809}"/>
</file>

<file path=customXml/itemProps3.xml><?xml version="1.0" encoding="utf-8"?>
<ds:datastoreItem xmlns:ds="http://schemas.openxmlformats.org/officeDocument/2006/customXml" ds:itemID="{CE0BAB2C-71F2-45EA-BC40-568BB59E85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2022-08-15T12:40:15Z</dcterms:created>
  <dcterms:modified xsi:type="dcterms:W3CDTF">2022-08-15T12:42:05Z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